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6-031 Kindsbach STRG-VV Mehrzweckhalle\3 Ausarbeitungen\02_TGA\05_Formblätter\"/>
    </mc:Choice>
  </mc:AlternateContent>
  <xr:revisionPtr revIDLastSave="0" documentId="13_ncr:1_{4EDB7C9D-F021-4C6D-A131-67765B072D01}" xr6:coauthVersionLast="47" xr6:coauthVersionMax="47" xr10:uidLastSave="{00000000-0000-0000-0000-000000000000}"/>
  <bookViews>
    <workbookView xWindow="-57720" yWindow="-3345" windowWidth="29040" windowHeight="15720" xr2:uid="{00000000-000D-0000-FFFF-FFFF00000000}"/>
  </bookViews>
  <sheets>
    <sheet name="Grundlagen" sheetId="1" r:id="rId1"/>
    <sheet name="Anlagengruppe 1" sheetId="2" r:id="rId2"/>
    <sheet name="Anlagengruppe 3" sheetId="17" r:id="rId3"/>
    <sheet name="Anlagengruppe 4" sheetId="9" r:id="rId4"/>
    <sheet name="Anlagengruppe 5" sheetId="16" r:id="rId5"/>
    <sheet name="Besondere Leistungen" sheetId="18" r:id="rId6"/>
    <sheet name="Honorarzusammenstellung" sheetId="5" r:id="rId7"/>
    <sheet name="Stundensätze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5" l="1"/>
  <c r="G20" i="5"/>
  <c r="G42" i="5"/>
  <c r="G17" i="5"/>
  <c r="G23" i="18"/>
  <c r="G20" i="18"/>
  <c r="G10" i="18"/>
  <c r="G37" i="16"/>
  <c r="G37" i="9"/>
  <c r="G37" i="17"/>
  <c r="G37" i="2"/>
  <c r="G34" i="17"/>
  <c r="G33" i="17"/>
  <c r="G32" i="17"/>
  <c r="G31" i="17"/>
  <c r="G30" i="17"/>
  <c r="G13" i="17"/>
  <c r="G12" i="17"/>
  <c r="G11" i="17"/>
  <c r="G10" i="17"/>
  <c r="G17" i="17" s="1"/>
  <c r="G34" i="16"/>
  <c r="G33" i="16"/>
  <c r="G32" i="16"/>
  <c r="G31" i="16"/>
  <c r="G30" i="16"/>
  <c r="G13" i="16"/>
  <c r="G12" i="16"/>
  <c r="G11" i="16"/>
  <c r="G10" i="16"/>
  <c r="G17" i="16" l="1"/>
  <c r="G19" i="17"/>
  <c r="G21" i="17"/>
  <c r="G19" i="16"/>
  <c r="G21" i="16" s="1"/>
  <c r="G34" i="9"/>
  <c r="G33" i="9"/>
  <c r="G32" i="9"/>
  <c r="G31" i="9"/>
  <c r="G30" i="9"/>
  <c r="G23" i="17" l="1"/>
  <c r="G26" i="17"/>
  <c r="G23" i="16"/>
  <c r="G26" i="16" s="1"/>
  <c r="G14" i="5" s="1"/>
  <c r="G33" i="5" l="1"/>
  <c r="G8" i="5"/>
  <c r="G39" i="17"/>
  <c r="G41" i="17" s="1"/>
  <c r="G43" i="17" l="1"/>
  <c r="G46" i="17" s="1"/>
  <c r="G49" i="17" s="1"/>
  <c r="G39" i="16"/>
  <c r="G41" i="16" s="1"/>
  <c r="G13" i="9"/>
  <c r="G12" i="9"/>
  <c r="G11" i="9"/>
  <c r="G10" i="9"/>
  <c r="G34" i="2"/>
  <c r="G33" i="2"/>
  <c r="G32" i="2"/>
  <c r="G31" i="2"/>
  <c r="G30" i="2"/>
  <c r="G13" i="2"/>
  <c r="G12" i="2"/>
  <c r="G11" i="2"/>
  <c r="G10" i="2"/>
  <c r="G43" i="16" l="1"/>
  <c r="G46" i="16" s="1"/>
  <c r="G17" i="9"/>
  <c r="G17" i="2"/>
  <c r="G49" i="16" l="1"/>
  <c r="G39" i="5"/>
  <c r="G19" i="9"/>
  <c r="G21" i="9" s="1"/>
  <c r="G23" i="9" s="1"/>
  <c r="G26" i="9" s="1"/>
  <c r="G11" i="5" s="1"/>
  <c r="G39" i="9"/>
  <c r="G41" i="9" s="1"/>
  <c r="G43" i="9" s="1"/>
  <c r="G46" i="9" s="1"/>
  <c r="G36" i="5" s="1"/>
  <c r="G19" i="2"/>
  <c r="G21" i="2" s="1"/>
  <c r="G23" i="2" s="1"/>
  <c r="G26" i="2" s="1"/>
  <c r="G5" i="5" s="1"/>
  <c r="G49" i="9" l="1"/>
  <c r="G39" i="2"/>
  <c r="G41" i="2" s="1"/>
  <c r="G43" i="2" s="1"/>
  <c r="G46" i="2" s="1"/>
  <c r="G30" i="5" l="1"/>
  <c r="G49" i="2"/>
  <c r="G23" i="5"/>
  <c r="G25" i="5" s="1"/>
  <c r="G54" i="5" l="1"/>
  <c r="G48" i="5" l="1"/>
  <c r="G50" i="5" l="1"/>
  <c r="G55" i="5" s="1"/>
  <c r="I57" i="5" s="1"/>
</calcChain>
</file>

<file path=xl/sharedStrings.xml><?xml version="1.0" encoding="utf-8"?>
<sst xmlns="http://schemas.openxmlformats.org/spreadsheetml/2006/main" count="239" uniqueCount="94">
  <si>
    <t>Wichtiger Hinweis:</t>
  </si>
  <si>
    <t>1.0 HONORARGRUNDLAGEN</t>
  </si>
  <si>
    <t>Honorarsatz: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</si>
  <si>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</si>
  <si>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</si>
  <si>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</si>
  <si>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</si>
  <si>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</si>
  <si>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</si>
  <si>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</si>
  <si>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</si>
  <si>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</si>
  <si>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</si>
  <si>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</si>
  <si>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</si>
  <si>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</si>
  <si>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</si>
  <si>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</si>
  <si>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</si>
  <si>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</si>
  <si>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</si>
  <si>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</si>
  <si>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</si>
  <si>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</si>
  <si>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</si>
  <si>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</si>
  <si>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</si>
  <si>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2.3 Honorarsumme Bearbeitungsstufe I und II</t>
  </si>
  <si>
    <t>(Grundhonorar x Summe Leistungsbewertung)</t>
  </si>
  <si>
    <t>HOAI:</t>
  </si>
  <si>
    <t>vorläufig anrechenbare Kosten:</t>
  </si>
  <si>
    <t>Zwischensumme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</si>
  <si>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</si>
  <si>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</si>
  <si>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</si>
  <si>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</si>
  <si>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</si>
  <si>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</si>
  <si>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</si>
  <si>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 xml:space="preserve">Fachplanung Technische Gebäudeausrüstung - gemäß § 55 HOAI </t>
  </si>
  <si>
    <t>1.1 Nebenkosten gemäß § 14 HOAI</t>
  </si>
  <si>
    <t>2.0 Anlagengruppe 1 "Abwasser, Wasser, Gasanlagen"</t>
  </si>
  <si>
    <t>Honorar gem. HOAI Leistungsbild 100 %:</t>
  </si>
  <si>
    <t>9 %</t>
  </si>
  <si>
    <t>17 %</t>
  </si>
  <si>
    <t>22 %</t>
  </si>
  <si>
    <t>5 %</t>
  </si>
  <si>
    <t>35 %</t>
  </si>
  <si>
    <t>1 %</t>
  </si>
  <si>
    <t>5.1 Bearbeitungsstufe I</t>
  </si>
  <si>
    <t>5.2 Bearbeitungsstufe II</t>
  </si>
  <si>
    <t>5.3 Honorarsumme Bearbeitungsstufe I und II</t>
  </si>
  <si>
    <t>7.1 Bearbeitungsstufe I</t>
  </si>
  <si>
    <t>7.2 Bearbeitungsstufe II</t>
  </si>
  <si>
    <t>Grundleistungen Anlagengruppe 1</t>
  </si>
  <si>
    <t>Grundleistungen Anlagengruppe 4</t>
  </si>
  <si>
    <t>5.0 Anlagengruppe 4 "Starkstromanlagen"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</si>
  <si>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</si>
  <si>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</si>
  <si>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</si>
  <si>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7.3 Honorarsumme Bearbeitungsstufe I und II</t>
  </si>
  <si>
    <t>Weitergehende Leistungen / Termine als unter Ziff. 2 bis 10 genannt, werden nur nach schriftlicher 
Beauftragung durch den Auftraggeber erbracht. Diese werden zu folgenden Konditionen angeboten:</t>
  </si>
  <si>
    <t>Gesamthonorar Grundleistungen Bearbeitungsstufe II</t>
  </si>
  <si>
    <t>10.1 Bearbeitungsstufe I</t>
  </si>
  <si>
    <t>10.2 Bearbeitungsstufe II</t>
  </si>
  <si>
    <t>Umbauzuschlag</t>
  </si>
  <si>
    <t>10.0 HONORARZUSAMMENSTELLUNG NACH BEARBEITUNGSSTUFEN</t>
  </si>
  <si>
    <t>10.3. Zusammenstellung</t>
  </si>
  <si>
    <t>11.0 WEITERGEHENDE HONORARSÄTZE</t>
  </si>
  <si>
    <t>11.1 Büroinhaber/in</t>
  </si>
  <si>
    <t>11.2 Mitarbeiter/in Architekt o. ä. Qualifikation</t>
  </si>
  <si>
    <t>11.3. Mitarbeiter/in sonstiges</t>
  </si>
  <si>
    <t>Das Honorarangebotsblatt ist vom Bieter auf die Aufforderung zur Angebotsabgabe vollständig ausge-füllt mit dem Angebot einzureichen. Fehlende Honorarangaben können grundsätzlich nicht nachgefor-dert werden, mit der Folge, dass das Angebot gemäß § 57 Abs. 1 Nr. 5 VgV von der Wertung auszu-schließen ist, es sei denn, es liegt der Ausnahmefall gemäß §§ 56 Abs. 3 S. 2, 57 Abs. 1 Nr. 5 2. Hs VgV vor.</t>
  </si>
  <si>
    <t>7.0 Anlagengruppe 5 "sonstige Maßnahmen für technische Anlagen"</t>
  </si>
  <si>
    <t>5.0 Anlagengruppe 3 "Lufttechnische Anlagen"</t>
  </si>
  <si>
    <t>Grundleistungen Anlagengruppe 3</t>
  </si>
  <si>
    <t>Grundleistungen Anlagengruppe 5</t>
  </si>
  <si>
    <t>30%</t>
  </si>
  <si>
    <t>70%</t>
  </si>
  <si>
    <t>8.0 HONORAR FÜR BESONDERE LEISTUNGEN TECHNISCHE GEBÄUDEAUSRÜSTUNG</t>
  </si>
  <si>
    <t>Die Besonderen Leistungen sind jeweils als Pauschale anzubieten.</t>
  </si>
  <si>
    <t>- Überwachen der Mängelbeseitigung innerhalb der Verjährungsfrist</t>
  </si>
  <si>
    <t>- Bestandaufnahme, zeichnerische Darstellung und Nachrechnen vorhandener Anlagen und Anlagenteile</t>
  </si>
  <si>
    <t>- Erarbeiten von besonderen Daten für die Planung nach GEG</t>
  </si>
  <si>
    <t>- Mitwirken bei einer vertieften Kostenberechnung</t>
  </si>
  <si>
    <t>Bearbeitungsstufe Ii</t>
  </si>
  <si>
    <t>- Prüfen und Anerkennen von Schalplänen des Tragwerksplaners auf Übereinstimmung mit der Schlitz- und Durchbruchsplanung</t>
  </si>
  <si>
    <t>- Erarbeiten der Wartungsplanung und -organisation</t>
  </si>
  <si>
    <t>- Prüfen und Werten von Nebenangeboten mit Auswirkungen auf die abgestimmte Planung (Annahme: 5 Nebenangebote)</t>
  </si>
  <si>
    <t>- Mitwirken bei der Prüfung von bauwirtschaftlich begründeten Nachtragsangeboten</t>
  </si>
  <si>
    <t>Honorar Besondere Leistungen Bearbeitungsstufe I</t>
  </si>
  <si>
    <t>Besondere Leistungen Bearbeitungsstufe I</t>
  </si>
  <si>
    <t>Besondere Leistungen Bearbeitungsstufe II</t>
  </si>
  <si>
    <t>Honorar Besondere Leistungen Bearbeitungsstufe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</si>
</sst>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  <numFmt numFmtId="166" formatCode="#,##0.00\ [$€-407];\-#,##0.00\ [$€-407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5" fontId="0" fillId="2" borderId="2" xfId="0" applyNumberFormat="1" applyFill="1" applyBorder="1" applyAlignment="1">
      <alignment horizontal="center" vertical="center"/>
    </xf>
    <xf numFmtId="0" fontId="2" fillId="2" borderId="0" xfId="0" applyFont="1" applyFill="1"/>
    <xf numFmtId="0" fontId="0" fillId="2" borderId="18" xfId="0" applyFill="1" applyBorder="1"/>
    <xf numFmtId="0" fontId="0" fillId="2" borderId="15" xfId="0" applyFill="1" applyBorder="1"/>
    <xf numFmtId="164" fontId="0" fillId="2" borderId="15" xfId="0" applyNumberFormat="1" applyFill="1" applyBorder="1"/>
    <xf numFmtId="164" fontId="0" fillId="2" borderId="0" xfId="0" applyNumberFormat="1" applyFill="1"/>
    <xf numFmtId="0" fontId="0" fillId="2" borderId="19" xfId="0" applyFill="1" applyBorder="1"/>
    <xf numFmtId="0" fontId="0" fillId="2" borderId="16" xfId="0" applyFill="1" applyBorder="1"/>
    <xf numFmtId="164" fontId="0" fillId="2" borderId="16" xfId="0" applyNumberFormat="1" applyFill="1" applyBorder="1"/>
    <xf numFmtId="0" fontId="2" fillId="2" borderId="8" xfId="0" applyFont="1" applyFill="1" applyBorder="1"/>
    <xf numFmtId="0" fontId="0" fillId="2" borderId="20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1" xfId="0" applyNumberFormat="1" applyFont="1" applyFill="1" applyBorder="1"/>
    <xf numFmtId="164" fontId="0" fillId="2" borderId="1" xfId="0" applyNumberForma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4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44" fontId="2" fillId="2" borderId="26" xfId="1" applyFont="1" applyFill="1" applyBorder="1" applyAlignment="1">
      <alignment horizontal="center"/>
    </xf>
    <xf numFmtId="44" fontId="1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left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44" fontId="3" fillId="2" borderId="0" xfId="0" applyNumberFormat="1" applyFont="1" applyFill="1" applyAlignment="1">
      <alignment horizontal="center"/>
    </xf>
    <xf numFmtId="0" fontId="3" fillId="2" borderId="2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44" fontId="3" fillId="2" borderId="22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44" fontId="0" fillId="2" borderId="9" xfId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left" vertical="top" wrapText="1"/>
    </xf>
    <xf numFmtId="166" fontId="0" fillId="2" borderId="2" xfId="0" applyNumberFormat="1" applyFill="1" applyBorder="1"/>
    <xf numFmtId="49" fontId="0" fillId="2" borderId="7" xfId="0" applyNumberFormat="1" applyFill="1" applyBorder="1" applyAlignment="1">
      <alignment horizontal="left"/>
    </xf>
    <xf numFmtId="0" fontId="0" fillId="2" borderId="0" xfId="0" applyFill="1" applyBorder="1"/>
    <xf numFmtId="49" fontId="0" fillId="2" borderId="0" xfId="0" applyNumberFormat="1" applyFill="1" applyBorder="1" applyAlignment="1">
      <alignment horizontal="left" wrapText="1"/>
    </xf>
    <xf numFmtId="49" fontId="0" fillId="2" borderId="0" xfId="0" applyNumberFormat="1" applyFill="1" applyBorder="1" applyAlignment="1">
      <alignment horizontal="left" vertical="top" wrapText="1"/>
    </xf>
    <xf numFmtId="49" fontId="0" fillId="2" borderId="0" xfId="0" applyNumberFormat="1" applyFill="1" applyBorder="1" applyAlignment="1">
      <alignment horizontal="left"/>
    </xf>
    <xf numFmtId="166" fontId="0" fillId="2" borderId="0" xfId="0" applyNumberFormat="1" applyFill="1" applyBorder="1"/>
    <xf numFmtId="164" fontId="2" fillId="2" borderId="27" xfId="0" applyNumberFormat="1" applyFont="1" applyFill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quotePrefix="1" applyFont="1" applyBorder="1" applyAlignment="1">
      <alignment horizontal="left" vertical="top" wrapText="1"/>
    </xf>
    <xf numFmtId="0" fontId="7" fillId="0" borderId="0" xfId="0" quotePrefix="1" applyFont="1" applyBorder="1" applyAlignment="1">
      <alignment horizontal="lef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14" sqref="M14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55" t="s">
        <v>7</v>
      </c>
      <c r="B1" s="56"/>
      <c r="C1" s="56"/>
      <c r="D1" s="56"/>
      <c r="E1" s="56"/>
      <c r="F1" s="56"/>
      <c r="G1" s="56"/>
      <c r="H1" s="57"/>
    </row>
    <row r="2" spans="1:8" x14ac:dyDescent="0.25">
      <c r="A2" s="1"/>
      <c r="H2" s="3"/>
    </row>
    <row r="3" spans="1:8" ht="27.75" customHeight="1" x14ac:dyDescent="0.25">
      <c r="A3" s="70"/>
      <c r="B3" s="70"/>
      <c r="C3" s="70"/>
      <c r="D3" s="70"/>
      <c r="E3" s="70"/>
      <c r="F3" s="70"/>
      <c r="G3" s="70"/>
      <c r="H3" s="71"/>
    </row>
    <row r="4" spans="1:8" ht="48.75" customHeight="1" x14ac:dyDescent="0.25">
      <c r="A4" s="67" t="s">
        <v>39</v>
      </c>
      <c r="B4" s="68"/>
      <c r="C4" s="68"/>
      <c r="D4" s="68"/>
      <c r="E4" s="68"/>
      <c r="F4" s="68"/>
      <c r="H4" s="3"/>
    </row>
    <row r="5" spans="1:8" x14ac:dyDescent="0.25">
      <c r="A5" s="1"/>
      <c r="H5" s="3"/>
    </row>
    <row r="6" spans="1:8" x14ac:dyDescent="0.25">
      <c r="A6" s="4" t="s">
        <v>0</v>
      </c>
      <c r="H6" s="3"/>
    </row>
    <row r="7" spans="1:8" ht="78" customHeight="1" x14ac:dyDescent="0.25">
      <c r="A7" s="61" t="s">
        <v>72</v>
      </c>
      <c r="B7" s="62"/>
      <c r="C7" s="62"/>
      <c r="D7" s="62"/>
      <c r="E7" s="62"/>
      <c r="F7" s="62"/>
      <c r="G7" s="62"/>
      <c r="H7" s="69"/>
    </row>
    <row r="8" spans="1:8" ht="15" customHeight="1" x14ac:dyDescent="0.25">
      <c r="A8" s="5"/>
      <c r="B8" s="6"/>
      <c r="C8" s="6"/>
      <c r="D8" s="6"/>
      <c r="E8" s="6"/>
      <c r="F8" s="6"/>
      <c r="H8" s="3"/>
    </row>
    <row r="9" spans="1:8" ht="15" customHeight="1" x14ac:dyDescent="0.25">
      <c r="A9" s="61" t="s">
        <v>9</v>
      </c>
      <c r="B9" s="62"/>
      <c r="C9" s="62"/>
      <c r="D9" s="62"/>
      <c r="E9" s="62"/>
      <c r="F9" s="62"/>
      <c r="H9" s="3"/>
    </row>
    <row r="10" spans="1:8" ht="15" customHeight="1" x14ac:dyDescent="0.25">
      <c r="A10" s="53" t="s">
        <v>10</v>
      </c>
      <c r="B10" s="63"/>
      <c r="C10" s="63"/>
      <c r="D10" s="63"/>
      <c r="E10" s="63"/>
      <c r="F10" s="63"/>
      <c r="H10" s="3"/>
    </row>
    <row r="11" spans="1:8" x14ac:dyDescent="0.25">
      <c r="A11" s="1"/>
      <c r="H11" s="3"/>
    </row>
    <row r="12" spans="1:8" x14ac:dyDescent="0.25">
      <c r="A12" s="7" t="s">
        <v>1</v>
      </c>
      <c r="H12" s="3"/>
    </row>
    <row r="13" spans="1:8" x14ac:dyDescent="0.25">
      <c r="A13" s="1"/>
      <c r="H13" s="3"/>
    </row>
    <row r="14" spans="1:8" x14ac:dyDescent="0.25">
      <c r="A14" s="7" t="s">
        <v>40</v>
      </c>
      <c r="H14" s="3"/>
    </row>
    <row r="15" spans="1:8" ht="15.75" thickBot="1" x14ac:dyDescent="0.3">
      <c r="A15" s="1"/>
      <c r="H15" s="3"/>
    </row>
    <row r="16" spans="1:8" ht="28.5" customHeight="1" thickBot="1" x14ac:dyDescent="0.3">
      <c r="A16" s="61" t="s">
        <v>3</v>
      </c>
      <c r="B16" s="64"/>
      <c r="C16" s="64"/>
      <c r="D16" s="64"/>
      <c r="E16" s="64"/>
      <c r="F16" s="64"/>
      <c r="G16" s="65"/>
      <c r="H16" s="66"/>
    </row>
    <row r="17" spans="1:8" ht="15" customHeight="1" x14ac:dyDescent="0.25">
      <c r="A17" s="1"/>
      <c r="H17" s="3"/>
    </row>
    <row r="18" spans="1:8" x14ac:dyDescent="0.25">
      <c r="A18" s="4" t="s">
        <v>5</v>
      </c>
      <c r="H18" s="3"/>
    </row>
    <row r="19" spans="1:8" ht="32.25" customHeight="1" x14ac:dyDescent="0.25">
      <c r="A19" s="53" t="s">
        <v>6</v>
      </c>
      <c r="B19" s="54"/>
      <c r="C19" s="54"/>
      <c r="D19" s="54"/>
      <c r="E19" s="54"/>
      <c r="F19" s="54"/>
      <c r="H19" s="3"/>
    </row>
    <row r="20" spans="1:8" ht="15.75" thickBot="1" x14ac:dyDescent="0.3">
      <c r="A20" s="1"/>
      <c r="H20" s="3"/>
    </row>
    <row r="21" spans="1:8" ht="24" customHeight="1" thickBot="1" x14ac:dyDescent="0.3">
      <c r="A21" s="7" t="s">
        <v>8</v>
      </c>
      <c r="E21" s="58"/>
      <c r="F21" s="59"/>
      <c r="G21" s="59"/>
      <c r="H21" s="60"/>
    </row>
    <row r="22" spans="1:8" ht="15.75" thickBot="1" x14ac:dyDescent="0.3">
      <c r="A22" s="9"/>
      <c r="B22" s="10"/>
      <c r="C22" s="10"/>
      <c r="D22" s="10"/>
      <c r="E22" s="10"/>
      <c r="F22" s="10"/>
      <c r="G22" s="10"/>
      <c r="H22" s="11"/>
    </row>
  </sheetData>
  <mergeCells count="10">
    <mergeCell ref="A19:F19"/>
    <mergeCell ref="A1:H1"/>
    <mergeCell ref="E21:H21"/>
    <mergeCell ref="A9:F9"/>
    <mergeCell ref="A10:F10"/>
    <mergeCell ref="A16:F16"/>
    <mergeCell ref="G16:H16"/>
    <mergeCell ref="A4:F4"/>
    <mergeCell ref="A7:H7"/>
    <mergeCell ref="A3:H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workbookViewId="0">
      <selection activeCell="I13" sqref="I13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7.7109375" style="2" customWidth="1"/>
    <col min="8" max="16384" width="11.42578125" style="2"/>
  </cols>
  <sheetData>
    <row r="1" spans="1:7" x14ac:dyDescent="0.25">
      <c r="A1" s="13" t="s">
        <v>41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30</v>
      </c>
      <c r="E3" s="34">
        <v>31653.8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42</v>
      </c>
      <c r="E6" s="37"/>
      <c r="G6" s="3"/>
    </row>
    <row r="7" spans="1:7" x14ac:dyDescent="0.25">
      <c r="A7" s="1"/>
      <c r="G7" s="3"/>
    </row>
    <row r="8" spans="1:7" x14ac:dyDescent="0.25">
      <c r="A8" s="7" t="s">
        <v>11</v>
      </c>
      <c r="G8" s="3"/>
    </row>
    <row r="9" spans="1:7" x14ac:dyDescent="0.25">
      <c r="A9" s="1"/>
      <c r="D9" s="12" t="s">
        <v>29</v>
      </c>
      <c r="G9" s="3"/>
    </row>
    <row r="10" spans="1:7" x14ac:dyDescent="0.25">
      <c r="A10" s="8" t="s">
        <v>12</v>
      </c>
      <c r="D10" s="16" t="s">
        <v>17</v>
      </c>
      <c r="E10" s="42"/>
      <c r="G10" s="38">
        <f>D10*$E$6</f>
        <v>0</v>
      </c>
    </row>
    <row r="11" spans="1:7" x14ac:dyDescent="0.25">
      <c r="A11" s="8" t="s">
        <v>14</v>
      </c>
      <c r="D11" s="16" t="s">
        <v>43</v>
      </c>
      <c r="E11" s="42"/>
      <c r="G11" s="38">
        <f t="shared" ref="G11:G13" si="0">D11*$E$6</f>
        <v>0</v>
      </c>
    </row>
    <row r="12" spans="1:7" x14ac:dyDescent="0.25">
      <c r="A12" s="8" t="s">
        <v>13</v>
      </c>
      <c r="D12" s="16" t="s">
        <v>44</v>
      </c>
      <c r="E12" s="42"/>
      <c r="G12" s="38">
        <f t="shared" si="0"/>
        <v>0</v>
      </c>
    </row>
    <row r="13" spans="1:7" x14ac:dyDescent="0.25">
      <c r="A13" s="8" t="s">
        <v>15</v>
      </c>
      <c r="D13" s="16" t="s">
        <v>17</v>
      </c>
      <c r="E13" s="42"/>
      <c r="G13" s="38">
        <f t="shared" si="0"/>
        <v>0</v>
      </c>
    </row>
    <row r="15" spans="1:7" x14ac:dyDescent="0.25">
      <c r="A15" s="8" t="s">
        <v>16</v>
      </c>
      <c r="D15" s="17" t="s">
        <v>77</v>
      </c>
      <c r="E15" s="43"/>
      <c r="G15" s="3"/>
    </row>
    <row r="16" spans="1:7" x14ac:dyDescent="0.25">
      <c r="A16" s="8"/>
      <c r="D16" s="17"/>
      <c r="E16" s="43"/>
      <c r="G16" s="3"/>
    </row>
    <row r="17" spans="1:7" x14ac:dyDescent="0.25">
      <c r="A17" s="8" t="s">
        <v>31</v>
      </c>
      <c r="D17" s="17"/>
      <c r="E17" s="43"/>
      <c r="G17" s="38">
        <f>SUM(G10:G13)</f>
        <v>0</v>
      </c>
    </row>
    <row r="18" spans="1:7" ht="15.75" thickBot="1" x14ac:dyDescent="0.3">
      <c r="A18" s="8"/>
      <c r="D18" s="17"/>
      <c r="E18" s="43"/>
      <c r="G18" s="3"/>
    </row>
    <row r="19" spans="1:7" ht="15.75" thickBot="1" x14ac:dyDescent="0.3">
      <c r="A19" s="1" t="s">
        <v>65</v>
      </c>
      <c r="D19" s="45"/>
      <c r="G19" s="52">
        <f>G17*D19</f>
        <v>0</v>
      </c>
    </row>
    <row r="20" spans="1:7" x14ac:dyDescent="0.25">
      <c r="A20" s="1"/>
      <c r="G20" s="3"/>
    </row>
    <row r="21" spans="1:7" x14ac:dyDescent="0.25">
      <c r="A21" s="8" t="s">
        <v>19</v>
      </c>
      <c r="G21" s="40">
        <f>G17+G19</f>
        <v>0</v>
      </c>
    </row>
    <row r="22" spans="1:7" ht="15.75" thickBot="1" x14ac:dyDescent="0.3">
      <c r="A22" s="1"/>
      <c r="G22" s="3"/>
    </row>
    <row r="23" spans="1:7" ht="15.75" thickBot="1" x14ac:dyDescent="0.3">
      <c r="A23" s="1" t="s">
        <v>57</v>
      </c>
      <c r="D23" s="45"/>
      <c r="G23" s="46">
        <f>G21*D23</f>
        <v>0</v>
      </c>
    </row>
    <row r="24" spans="1:7" ht="30.75" customHeight="1" x14ac:dyDescent="0.25">
      <c r="A24" s="72" t="s">
        <v>58</v>
      </c>
      <c r="B24" s="73"/>
      <c r="C24" s="73"/>
      <c r="D24" s="73"/>
      <c r="E24" s="73"/>
      <c r="G24" s="47"/>
    </row>
    <row r="25" spans="1:7" x14ac:dyDescent="0.25">
      <c r="A25" s="1"/>
      <c r="G25" s="3"/>
    </row>
    <row r="26" spans="1:7" x14ac:dyDescent="0.25">
      <c r="A26" s="1" t="s">
        <v>59</v>
      </c>
      <c r="G26" s="46">
        <f>G21-G23</f>
        <v>0</v>
      </c>
    </row>
    <row r="27" spans="1:7" x14ac:dyDescent="0.25">
      <c r="A27" s="1"/>
      <c r="G27" s="3"/>
    </row>
    <row r="28" spans="1:7" x14ac:dyDescent="0.25">
      <c r="A28" s="7" t="s">
        <v>20</v>
      </c>
      <c r="G28" s="3"/>
    </row>
    <row r="29" spans="1:7" x14ac:dyDescent="0.25">
      <c r="A29" s="1"/>
      <c r="D29" s="12" t="s">
        <v>29</v>
      </c>
      <c r="G29" s="3"/>
    </row>
    <row r="30" spans="1:7" x14ac:dyDescent="0.25">
      <c r="A30" s="8" t="s">
        <v>21</v>
      </c>
      <c r="D30" s="16" t="s">
        <v>45</v>
      </c>
      <c r="E30" s="44"/>
      <c r="G30" s="38">
        <f>D30*$E$6</f>
        <v>0</v>
      </c>
    </row>
    <row r="31" spans="1:7" x14ac:dyDescent="0.25">
      <c r="A31" s="8" t="s">
        <v>22</v>
      </c>
      <c r="D31" s="16" t="s">
        <v>18</v>
      </c>
      <c r="E31" s="44"/>
      <c r="G31" s="38">
        <f t="shared" ref="G31:G34" si="1">D31*$E$6</f>
        <v>0</v>
      </c>
    </row>
    <row r="32" spans="1:7" x14ac:dyDescent="0.25">
      <c r="A32" s="8" t="s">
        <v>23</v>
      </c>
      <c r="D32" s="16" t="s">
        <v>46</v>
      </c>
      <c r="E32" s="44"/>
      <c r="G32" s="38">
        <f t="shared" si="1"/>
        <v>0</v>
      </c>
    </row>
    <row r="33" spans="1:7" x14ac:dyDescent="0.25">
      <c r="A33" s="8" t="s">
        <v>24</v>
      </c>
      <c r="D33" s="16" t="s">
        <v>47</v>
      </c>
      <c r="E33" s="44"/>
      <c r="G33" s="38">
        <f t="shared" si="1"/>
        <v>0</v>
      </c>
    </row>
    <row r="34" spans="1:7" x14ac:dyDescent="0.25">
      <c r="A34" s="8" t="s">
        <v>25</v>
      </c>
      <c r="D34" s="16" t="s">
        <v>48</v>
      </c>
      <c r="E34" s="44"/>
      <c r="G34" s="38">
        <f t="shared" si="1"/>
        <v>0</v>
      </c>
    </row>
    <row r="35" spans="1:7" x14ac:dyDescent="0.25">
      <c r="A35" s="8" t="s">
        <v>26</v>
      </c>
      <c r="D35" s="16" t="s">
        <v>78</v>
      </c>
      <c r="E35" s="18"/>
      <c r="G35" s="3"/>
    </row>
    <row r="36" spans="1:7" x14ac:dyDescent="0.25">
      <c r="A36" s="1"/>
      <c r="G36" s="3"/>
    </row>
    <row r="37" spans="1:7" x14ac:dyDescent="0.25">
      <c r="A37" s="8" t="s">
        <v>31</v>
      </c>
      <c r="D37" s="17"/>
      <c r="E37" s="43"/>
      <c r="G37" s="38">
        <f>SUM(G30:G34)</f>
        <v>0</v>
      </c>
    </row>
    <row r="38" spans="1:7" ht="15.75" thickBot="1" x14ac:dyDescent="0.3">
      <c r="A38" s="8"/>
      <c r="D38" s="17"/>
      <c r="E38" s="43"/>
      <c r="G38" s="3"/>
    </row>
    <row r="39" spans="1:7" ht="15.75" thickBot="1" x14ac:dyDescent="0.3">
      <c r="A39" s="1" t="s">
        <v>65</v>
      </c>
      <c r="D39" s="45"/>
      <c r="G39" s="52">
        <f>G37*D39</f>
        <v>0</v>
      </c>
    </row>
    <row r="40" spans="1:7" x14ac:dyDescent="0.25">
      <c r="A40" s="1"/>
      <c r="G40" s="3"/>
    </row>
    <row r="41" spans="1:7" x14ac:dyDescent="0.25">
      <c r="A41" s="8" t="s">
        <v>19</v>
      </c>
      <c r="G41" s="40">
        <f>G37+G39</f>
        <v>0</v>
      </c>
    </row>
    <row r="42" spans="1:7" ht="15.75" thickBot="1" x14ac:dyDescent="0.3">
      <c r="A42" s="1"/>
      <c r="G42" s="3"/>
    </row>
    <row r="43" spans="1:7" ht="15.75" thickBot="1" x14ac:dyDescent="0.3">
      <c r="A43" s="1" t="s">
        <v>57</v>
      </c>
      <c r="D43" s="45"/>
      <c r="G43" s="46">
        <f>G41*D43</f>
        <v>0</v>
      </c>
    </row>
    <row r="44" spans="1:7" ht="24.75" customHeight="1" x14ac:dyDescent="0.25">
      <c r="A44" s="72" t="s">
        <v>58</v>
      </c>
      <c r="B44" s="73"/>
      <c r="C44" s="73"/>
      <c r="D44" s="73"/>
      <c r="E44" s="73"/>
      <c r="G44" s="47"/>
    </row>
    <row r="45" spans="1:7" x14ac:dyDescent="0.25">
      <c r="A45" s="1"/>
      <c r="G45" s="3"/>
    </row>
    <row r="46" spans="1:7" x14ac:dyDescent="0.25">
      <c r="A46" s="1" t="s">
        <v>62</v>
      </c>
      <c r="G46" s="46">
        <f>G41-G43</f>
        <v>0</v>
      </c>
    </row>
    <row r="47" spans="1:7" x14ac:dyDescent="0.25">
      <c r="A47" s="1"/>
      <c r="G47" s="3"/>
    </row>
    <row r="48" spans="1:7" x14ac:dyDescent="0.25">
      <c r="A48" s="7" t="s">
        <v>27</v>
      </c>
      <c r="G48" s="3"/>
    </row>
    <row r="49" spans="1:7" x14ac:dyDescent="0.25">
      <c r="A49" s="1" t="s">
        <v>28</v>
      </c>
      <c r="G49" s="41">
        <f>G26+G46</f>
        <v>0</v>
      </c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</sheetData>
  <mergeCells count="2">
    <mergeCell ref="A24:E24"/>
    <mergeCell ref="A44:E4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61FE0-7D26-4D76-9842-3F4AD8081D72}">
  <dimension ref="A1:G50"/>
  <sheetViews>
    <sheetView topLeftCell="A10" workbookViewId="0">
      <selection activeCell="G38" sqref="G38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7.5703125" style="2" customWidth="1"/>
    <col min="8" max="16384" width="11.42578125" style="2"/>
  </cols>
  <sheetData>
    <row r="1" spans="1:7" x14ac:dyDescent="0.25">
      <c r="A1" s="13" t="s">
        <v>74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30</v>
      </c>
      <c r="E3" s="34">
        <v>2064.38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42</v>
      </c>
      <c r="E6" s="36"/>
      <c r="G6" s="3"/>
    </row>
    <row r="7" spans="1:7" x14ac:dyDescent="0.25">
      <c r="A7" s="1"/>
      <c r="G7" s="3"/>
    </row>
    <row r="8" spans="1:7" x14ac:dyDescent="0.25">
      <c r="A8" s="7" t="s">
        <v>49</v>
      </c>
      <c r="G8" s="3"/>
    </row>
    <row r="9" spans="1:7" x14ac:dyDescent="0.25">
      <c r="A9" s="1"/>
      <c r="D9" s="12" t="s">
        <v>29</v>
      </c>
      <c r="G9" s="3"/>
    </row>
    <row r="10" spans="1:7" x14ac:dyDescent="0.25">
      <c r="A10" s="8" t="s">
        <v>12</v>
      </c>
      <c r="D10" s="16" t="s">
        <v>17</v>
      </c>
      <c r="E10" s="42"/>
      <c r="G10" s="38">
        <f>D10*$E$6</f>
        <v>0</v>
      </c>
    </row>
    <row r="11" spans="1:7" x14ac:dyDescent="0.25">
      <c r="A11" s="8" t="s">
        <v>14</v>
      </c>
      <c r="D11" s="16" t="s">
        <v>43</v>
      </c>
      <c r="E11" s="42"/>
      <c r="G11" s="38">
        <f t="shared" ref="G11:G13" si="0">D11*$E$6</f>
        <v>0</v>
      </c>
    </row>
    <row r="12" spans="1:7" x14ac:dyDescent="0.25">
      <c r="A12" s="8" t="s">
        <v>13</v>
      </c>
      <c r="D12" s="16" t="s">
        <v>44</v>
      </c>
      <c r="E12" s="42"/>
      <c r="G12" s="38">
        <f t="shared" si="0"/>
        <v>0</v>
      </c>
    </row>
    <row r="13" spans="1:7" x14ac:dyDescent="0.25">
      <c r="A13" s="8" t="s">
        <v>15</v>
      </c>
      <c r="D13" s="16" t="s">
        <v>17</v>
      </c>
      <c r="E13" s="42"/>
      <c r="G13" s="38">
        <f t="shared" si="0"/>
        <v>0</v>
      </c>
    </row>
    <row r="15" spans="1:7" x14ac:dyDescent="0.25">
      <c r="A15" s="8" t="s">
        <v>16</v>
      </c>
      <c r="D15" s="17" t="s">
        <v>77</v>
      </c>
      <c r="E15" s="43"/>
      <c r="G15" s="3"/>
    </row>
    <row r="16" spans="1:7" x14ac:dyDescent="0.25">
      <c r="A16" s="1"/>
      <c r="G16" s="3"/>
    </row>
    <row r="17" spans="1:7" x14ac:dyDescent="0.25">
      <c r="A17" s="8" t="s">
        <v>31</v>
      </c>
      <c r="D17" s="17"/>
      <c r="E17" s="43"/>
      <c r="G17" s="38">
        <f>SUM(G10:G13)</f>
        <v>0</v>
      </c>
    </row>
    <row r="18" spans="1:7" ht="15.75" thickBot="1" x14ac:dyDescent="0.3">
      <c r="A18" s="8"/>
      <c r="D18" s="17"/>
      <c r="E18" s="43"/>
      <c r="G18" s="3"/>
    </row>
    <row r="19" spans="1:7" ht="15.75" thickBot="1" x14ac:dyDescent="0.3">
      <c r="A19" s="1" t="s">
        <v>65</v>
      </c>
      <c r="D19" s="45"/>
      <c r="G19" s="52">
        <f>G17*D19</f>
        <v>0</v>
      </c>
    </row>
    <row r="20" spans="1:7" ht="30.75" customHeight="1" x14ac:dyDescent="0.25">
      <c r="A20" s="1"/>
      <c r="G20" s="3"/>
    </row>
    <row r="21" spans="1:7" x14ac:dyDescent="0.25">
      <c r="A21" s="8" t="s">
        <v>19</v>
      </c>
      <c r="G21" s="40">
        <f>G17+G19</f>
        <v>0</v>
      </c>
    </row>
    <row r="22" spans="1:7" ht="15.75" thickBot="1" x14ac:dyDescent="0.3">
      <c r="A22" s="1"/>
      <c r="G22" s="3"/>
    </row>
    <row r="23" spans="1:7" ht="15.75" thickBot="1" x14ac:dyDescent="0.3">
      <c r="A23" s="1" t="s">
        <v>57</v>
      </c>
      <c r="D23" s="45"/>
      <c r="G23" s="46">
        <f>G21*D23</f>
        <v>0</v>
      </c>
    </row>
    <row r="24" spans="1:7" x14ac:dyDescent="0.25">
      <c r="A24" s="72" t="s">
        <v>58</v>
      </c>
      <c r="B24" s="73"/>
      <c r="C24" s="73"/>
      <c r="D24" s="73"/>
      <c r="E24" s="73"/>
      <c r="G24" s="47"/>
    </row>
    <row r="25" spans="1:7" x14ac:dyDescent="0.25">
      <c r="A25" s="1"/>
      <c r="G25" s="3"/>
    </row>
    <row r="26" spans="1:7" x14ac:dyDescent="0.25">
      <c r="A26" s="1" t="s">
        <v>59</v>
      </c>
      <c r="G26" s="46">
        <f>G21-G23</f>
        <v>0</v>
      </c>
    </row>
    <row r="27" spans="1:7" x14ac:dyDescent="0.25">
      <c r="A27" s="1"/>
      <c r="G27" s="3"/>
    </row>
    <row r="28" spans="1:7" x14ac:dyDescent="0.25">
      <c r="A28" s="7" t="s">
        <v>50</v>
      </c>
      <c r="G28" s="3"/>
    </row>
    <row r="29" spans="1:7" x14ac:dyDescent="0.25">
      <c r="A29" s="1"/>
      <c r="D29" s="12" t="s">
        <v>29</v>
      </c>
      <c r="G29" s="3"/>
    </row>
    <row r="30" spans="1:7" x14ac:dyDescent="0.25">
      <c r="A30" s="8" t="s">
        <v>21</v>
      </c>
      <c r="D30" s="16" t="s">
        <v>45</v>
      </c>
      <c r="E30" s="44"/>
      <c r="G30" s="38">
        <f>D30*$E$6</f>
        <v>0</v>
      </c>
    </row>
    <row r="31" spans="1:7" x14ac:dyDescent="0.25">
      <c r="A31" s="8" t="s">
        <v>22</v>
      </c>
      <c r="D31" s="16" t="s">
        <v>18</v>
      </c>
      <c r="E31" s="44"/>
      <c r="G31" s="38">
        <f t="shared" ref="G31:G34" si="1">D31*$E$6</f>
        <v>0</v>
      </c>
    </row>
    <row r="32" spans="1:7" x14ac:dyDescent="0.25">
      <c r="A32" s="8" t="s">
        <v>23</v>
      </c>
      <c r="D32" s="16" t="s">
        <v>46</v>
      </c>
      <c r="E32" s="44"/>
      <c r="G32" s="38">
        <f t="shared" si="1"/>
        <v>0</v>
      </c>
    </row>
    <row r="33" spans="1:7" x14ac:dyDescent="0.25">
      <c r="A33" s="8" t="s">
        <v>24</v>
      </c>
      <c r="D33" s="16" t="s">
        <v>47</v>
      </c>
      <c r="E33" s="44"/>
      <c r="G33" s="38">
        <f t="shared" si="1"/>
        <v>0</v>
      </c>
    </row>
    <row r="34" spans="1:7" x14ac:dyDescent="0.25">
      <c r="A34" s="8" t="s">
        <v>25</v>
      </c>
      <c r="D34" s="16" t="s">
        <v>48</v>
      </c>
      <c r="E34" s="44"/>
      <c r="G34" s="38">
        <f t="shared" si="1"/>
        <v>0</v>
      </c>
    </row>
    <row r="35" spans="1:7" x14ac:dyDescent="0.25">
      <c r="A35" s="8" t="s">
        <v>26</v>
      </c>
      <c r="D35" s="16" t="s">
        <v>78</v>
      </c>
      <c r="E35" s="18"/>
      <c r="G35" s="3"/>
    </row>
    <row r="36" spans="1:7" ht="30.75" customHeight="1" x14ac:dyDescent="0.25">
      <c r="A36" s="1"/>
      <c r="G36" s="3"/>
    </row>
    <row r="37" spans="1:7" x14ac:dyDescent="0.25">
      <c r="A37" s="8" t="s">
        <v>31</v>
      </c>
      <c r="D37" s="17"/>
      <c r="E37" s="43"/>
      <c r="G37" s="38">
        <f>SUM(G30:G34)</f>
        <v>0</v>
      </c>
    </row>
    <row r="38" spans="1:7" ht="15.75" thickBot="1" x14ac:dyDescent="0.3">
      <c r="A38" s="8"/>
      <c r="D38" s="17"/>
      <c r="E38" s="43"/>
      <c r="G38" s="3"/>
    </row>
    <row r="39" spans="1:7" ht="15.75" thickBot="1" x14ac:dyDescent="0.3">
      <c r="A39" s="1" t="s">
        <v>65</v>
      </c>
      <c r="D39" s="45"/>
      <c r="G39" s="52">
        <f>G37*D39</f>
        <v>0</v>
      </c>
    </row>
    <row r="40" spans="1:7" x14ac:dyDescent="0.25">
      <c r="A40" s="1"/>
      <c r="G40" s="3"/>
    </row>
    <row r="41" spans="1:7" x14ac:dyDescent="0.25">
      <c r="A41" s="8" t="s">
        <v>19</v>
      </c>
      <c r="G41" s="40">
        <f>G37+G39</f>
        <v>0</v>
      </c>
    </row>
    <row r="42" spans="1:7" ht="15.75" thickBot="1" x14ac:dyDescent="0.3">
      <c r="A42" s="1"/>
      <c r="G42" s="3"/>
    </row>
    <row r="43" spans="1:7" ht="15.75" thickBot="1" x14ac:dyDescent="0.3">
      <c r="A43" s="1" t="s">
        <v>57</v>
      </c>
      <c r="D43" s="45"/>
      <c r="G43" s="46">
        <f>G41*D43</f>
        <v>0</v>
      </c>
    </row>
    <row r="44" spans="1:7" x14ac:dyDescent="0.25">
      <c r="A44" s="72" t="s">
        <v>58</v>
      </c>
      <c r="B44" s="73"/>
      <c r="C44" s="73"/>
      <c r="D44" s="73"/>
      <c r="E44" s="73"/>
      <c r="G44" s="47"/>
    </row>
    <row r="45" spans="1:7" x14ac:dyDescent="0.25">
      <c r="A45" s="1"/>
      <c r="G45" s="3"/>
    </row>
    <row r="46" spans="1:7" x14ac:dyDescent="0.25">
      <c r="A46" s="1" t="s">
        <v>62</v>
      </c>
      <c r="G46" s="46">
        <f>G41-G43</f>
        <v>0</v>
      </c>
    </row>
    <row r="47" spans="1:7" x14ac:dyDescent="0.25">
      <c r="A47" s="1"/>
      <c r="G47" s="3"/>
    </row>
    <row r="48" spans="1:7" x14ac:dyDescent="0.25">
      <c r="A48" s="7" t="s">
        <v>51</v>
      </c>
      <c r="G48" s="3"/>
    </row>
    <row r="49" spans="1:7" x14ac:dyDescent="0.25">
      <c r="A49" s="1" t="s">
        <v>28</v>
      </c>
      <c r="G49" s="41">
        <f>G26+G46</f>
        <v>0</v>
      </c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</sheetData>
  <mergeCells count="2">
    <mergeCell ref="A24:E24"/>
    <mergeCell ref="A44:E4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workbookViewId="0">
      <selection activeCell="G38" sqref="G38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7.5703125" style="2" customWidth="1"/>
    <col min="8" max="16384" width="11.42578125" style="2"/>
  </cols>
  <sheetData>
    <row r="1" spans="1:7" x14ac:dyDescent="0.25">
      <c r="A1" s="13" t="s">
        <v>56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30</v>
      </c>
      <c r="E3" s="34">
        <v>30965.67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42</v>
      </c>
      <c r="E6" s="36"/>
      <c r="G6" s="3"/>
    </row>
    <row r="7" spans="1:7" x14ac:dyDescent="0.25">
      <c r="A7" s="1"/>
      <c r="G7" s="3"/>
    </row>
    <row r="8" spans="1:7" x14ac:dyDescent="0.25">
      <c r="A8" s="7" t="s">
        <v>49</v>
      </c>
      <c r="G8" s="3"/>
    </row>
    <row r="9" spans="1:7" x14ac:dyDescent="0.25">
      <c r="A9" s="1"/>
      <c r="D9" s="12" t="s">
        <v>29</v>
      </c>
      <c r="G9" s="3"/>
    </row>
    <row r="10" spans="1:7" x14ac:dyDescent="0.25">
      <c r="A10" s="8" t="s">
        <v>12</v>
      </c>
      <c r="D10" s="16" t="s">
        <v>17</v>
      </c>
      <c r="E10" s="42"/>
      <c r="G10" s="38">
        <f>D10*$E$6</f>
        <v>0</v>
      </c>
    </row>
    <row r="11" spans="1:7" x14ac:dyDescent="0.25">
      <c r="A11" s="8" t="s">
        <v>14</v>
      </c>
      <c r="D11" s="16" t="s">
        <v>43</v>
      </c>
      <c r="E11" s="42"/>
      <c r="G11" s="38">
        <f t="shared" ref="G11:G13" si="0">D11*$E$6</f>
        <v>0</v>
      </c>
    </row>
    <row r="12" spans="1:7" x14ac:dyDescent="0.25">
      <c r="A12" s="8" t="s">
        <v>13</v>
      </c>
      <c r="D12" s="16" t="s">
        <v>44</v>
      </c>
      <c r="E12" s="42"/>
      <c r="G12" s="38">
        <f t="shared" si="0"/>
        <v>0</v>
      </c>
    </row>
    <row r="13" spans="1:7" x14ac:dyDescent="0.25">
      <c r="A13" s="8" t="s">
        <v>15</v>
      </c>
      <c r="D13" s="16" t="s">
        <v>17</v>
      </c>
      <c r="E13" s="42"/>
      <c r="G13" s="38">
        <f t="shared" si="0"/>
        <v>0</v>
      </c>
    </row>
    <row r="15" spans="1:7" x14ac:dyDescent="0.25">
      <c r="A15" s="8" t="s">
        <v>16</v>
      </c>
      <c r="D15" s="17" t="s">
        <v>77</v>
      </c>
      <c r="E15" s="43"/>
      <c r="G15" s="3"/>
    </row>
    <row r="16" spans="1:7" x14ac:dyDescent="0.25">
      <c r="A16" s="1"/>
      <c r="G16" s="3"/>
    </row>
    <row r="17" spans="1:7" x14ac:dyDescent="0.25">
      <c r="A17" s="8" t="s">
        <v>31</v>
      </c>
      <c r="D17" s="17"/>
      <c r="E17" s="43"/>
      <c r="G17" s="38">
        <f>SUM(G10:G13)</f>
        <v>0</v>
      </c>
    </row>
    <row r="18" spans="1:7" ht="15.75" thickBot="1" x14ac:dyDescent="0.3">
      <c r="A18" s="8"/>
      <c r="D18" s="17"/>
      <c r="E18" s="43"/>
      <c r="G18" s="3"/>
    </row>
    <row r="19" spans="1:7" ht="15.75" thickBot="1" x14ac:dyDescent="0.3">
      <c r="A19" s="1" t="s">
        <v>65</v>
      </c>
      <c r="D19" s="45"/>
      <c r="G19" s="52">
        <f>G17*D19</f>
        <v>0</v>
      </c>
    </row>
    <row r="20" spans="1:7" ht="30.75" customHeight="1" x14ac:dyDescent="0.25">
      <c r="A20" s="1"/>
      <c r="G20" s="3"/>
    </row>
    <row r="21" spans="1:7" x14ac:dyDescent="0.25">
      <c r="A21" s="8" t="s">
        <v>19</v>
      </c>
      <c r="G21" s="40">
        <f>G17+G19</f>
        <v>0</v>
      </c>
    </row>
    <row r="22" spans="1:7" ht="15.75" thickBot="1" x14ac:dyDescent="0.3">
      <c r="A22" s="1"/>
      <c r="G22" s="3"/>
    </row>
    <row r="23" spans="1:7" ht="15.75" thickBot="1" x14ac:dyDescent="0.3">
      <c r="A23" s="1" t="s">
        <v>57</v>
      </c>
      <c r="D23" s="45"/>
      <c r="G23" s="46">
        <f>G21*D23</f>
        <v>0</v>
      </c>
    </row>
    <row r="24" spans="1:7" x14ac:dyDescent="0.25">
      <c r="A24" s="72" t="s">
        <v>58</v>
      </c>
      <c r="B24" s="73"/>
      <c r="C24" s="73"/>
      <c r="D24" s="73"/>
      <c r="E24" s="73"/>
      <c r="G24" s="47"/>
    </row>
    <row r="25" spans="1:7" x14ac:dyDescent="0.25">
      <c r="A25" s="1"/>
      <c r="G25" s="3"/>
    </row>
    <row r="26" spans="1:7" x14ac:dyDescent="0.25">
      <c r="A26" s="1" t="s">
        <v>59</v>
      </c>
      <c r="G26" s="46">
        <f>G21-G23</f>
        <v>0</v>
      </c>
    </row>
    <row r="27" spans="1:7" x14ac:dyDescent="0.25">
      <c r="A27" s="1"/>
      <c r="G27" s="3"/>
    </row>
    <row r="28" spans="1:7" x14ac:dyDescent="0.25">
      <c r="A28" s="7" t="s">
        <v>50</v>
      </c>
      <c r="G28" s="3"/>
    </row>
    <row r="29" spans="1:7" x14ac:dyDescent="0.25">
      <c r="A29" s="1"/>
      <c r="D29" s="12" t="s">
        <v>29</v>
      </c>
      <c r="G29" s="3"/>
    </row>
    <row r="30" spans="1:7" x14ac:dyDescent="0.25">
      <c r="A30" s="8" t="s">
        <v>21</v>
      </c>
      <c r="D30" s="16" t="s">
        <v>45</v>
      </c>
      <c r="E30" s="44"/>
      <c r="G30" s="38">
        <f>D30*$E$6</f>
        <v>0</v>
      </c>
    </row>
    <row r="31" spans="1:7" x14ac:dyDescent="0.25">
      <c r="A31" s="8" t="s">
        <v>22</v>
      </c>
      <c r="D31" s="16" t="s">
        <v>18</v>
      </c>
      <c r="E31" s="44"/>
      <c r="G31" s="38">
        <f t="shared" ref="G31:G34" si="1">D31*$E$6</f>
        <v>0</v>
      </c>
    </row>
    <row r="32" spans="1:7" x14ac:dyDescent="0.25">
      <c r="A32" s="8" t="s">
        <v>23</v>
      </c>
      <c r="D32" s="16" t="s">
        <v>46</v>
      </c>
      <c r="E32" s="44"/>
      <c r="G32" s="38">
        <f t="shared" si="1"/>
        <v>0</v>
      </c>
    </row>
    <row r="33" spans="1:7" x14ac:dyDescent="0.25">
      <c r="A33" s="8" t="s">
        <v>24</v>
      </c>
      <c r="D33" s="16" t="s">
        <v>47</v>
      </c>
      <c r="E33" s="44"/>
      <c r="G33" s="38">
        <f t="shared" si="1"/>
        <v>0</v>
      </c>
    </row>
    <row r="34" spans="1:7" x14ac:dyDescent="0.25">
      <c r="A34" s="8" t="s">
        <v>25</v>
      </c>
      <c r="D34" s="16" t="s">
        <v>48</v>
      </c>
      <c r="E34" s="44"/>
      <c r="G34" s="38">
        <f t="shared" si="1"/>
        <v>0</v>
      </c>
    </row>
    <row r="35" spans="1:7" x14ac:dyDescent="0.25">
      <c r="A35" s="8" t="s">
        <v>26</v>
      </c>
      <c r="D35" s="16" t="s">
        <v>78</v>
      </c>
      <c r="E35" s="18"/>
      <c r="G35" s="3"/>
    </row>
    <row r="36" spans="1:7" ht="30.75" customHeight="1" x14ac:dyDescent="0.25">
      <c r="A36" s="1"/>
      <c r="G36" s="3"/>
    </row>
    <row r="37" spans="1:7" x14ac:dyDescent="0.25">
      <c r="A37" s="8" t="s">
        <v>31</v>
      </c>
      <c r="D37" s="17"/>
      <c r="E37" s="43"/>
      <c r="G37" s="38">
        <f>SUM(G30:G34)</f>
        <v>0</v>
      </c>
    </row>
    <row r="38" spans="1:7" ht="15.75" thickBot="1" x14ac:dyDescent="0.3">
      <c r="A38" s="8"/>
      <c r="D38" s="17"/>
      <c r="E38" s="43"/>
      <c r="G38" s="3"/>
    </row>
    <row r="39" spans="1:7" ht="15.75" thickBot="1" x14ac:dyDescent="0.3">
      <c r="A39" s="1" t="s">
        <v>65</v>
      </c>
      <c r="D39" s="45"/>
      <c r="G39" s="52">
        <f>G37*D39</f>
        <v>0</v>
      </c>
    </row>
    <row r="40" spans="1:7" x14ac:dyDescent="0.25">
      <c r="A40" s="1"/>
      <c r="G40" s="3"/>
    </row>
    <row r="41" spans="1:7" x14ac:dyDescent="0.25">
      <c r="A41" s="8" t="s">
        <v>19</v>
      </c>
      <c r="G41" s="40">
        <f>G37+G39</f>
        <v>0</v>
      </c>
    </row>
    <row r="42" spans="1:7" ht="15.75" thickBot="1" x14ac:dyDescent="0.3">
      <c r="A42" s="1"/>
      <c r="G42" s="3"/>
    </row>
    <row r="43" spans="1:7" ht="15.75" thickBot="1" x14ac:dyDescent="0.3">
      <c r="A43" s="1" t="s">
        <v>57</v>
      </c>
      <c r="D43" s="45"/>
      <c r="G43" s="46">
        <f>G41*D43</f>
        <v>0</v>
      </c>
    </row>
    <row r="44" spans="1:7" x14ac:dyDescent="0.25">
      <c r="A44" s="72" t="s">
        <v>58</v>
      </c>
      <c r="B44" s="73"/>
      <c r="C44" s="73"/>
      <c r="D44" s="73"/>
      <c r="E44" s="73"/>
      <c r="G44" s="47"/>
    </row>
    <row r="45" spans="1:7" x14ac:dyDescent="0.25">
      <c r="A45" s="1"/>
      <c r="G45" s="3"/>
    </row>
    <row r="46" spans="1:7" x14ac:dyDescent="0.25">
      <c r="A46" s="1" t="s">
        <v>62</v>
      </c>
      <c r="G46" s="46">
        <f>G41-G43</f>
        <v>0</v>
      </c>
    </row>
    <row r="47" spans="1:7" x14ac:dyDescent="0.25">
      <c r="A47" s="1"/>
      <c r="G47" s="3"/>
    </row>
    <row r="48" spans="1:7" x14ac:dyDescent="0.25">
      <c r="A48" s="7" t="s">
        <v>51</v>
      </c>
      <c r="G48" s="3"/>
    </row>
    <row r="49" spans="1:7" x14ac:dyDescent="0.25">
      <c r="A49" s="1" t="s">
        <v>28</v>
      </c>
      <c r="G49" s="41">
        <f>G26+G46</f>
        <v>0</v>
      </c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</sheetData>
  <mergeCells count="2">
    <mergeCell ref="A24:E24"/>
    <mergeCell ref="A44:E4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96EC-06E7-4E9B-8A73-562BE640393D}">
  <dimension ref="A1:G50"/>
  <sheetViews>
    <sheetView topLeftCell="A5" workbookViewId="0">
      <selection activeCell="G38" sqref="G38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6.5703125" style="2" customWidth="1"/>
    <col min="8" max="16384" width="11.42578125" style="2"/>
  </cols>
  <sheetData>
    <row r="1" spans="1:7" x14ac:dyDescent="0.25">
      <c r="A1" s="13" t="s">
        <v>73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30</v>
      </c>
      <c r="E3" s="34">
        <v>4128.76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42</v>
      </c>
      <c r="E6" s="36"/>
      <c r="G6" s="3"/>
    </row>
    <row r="7" spans="1:7" x14ac:dyDescent="0.25">
      <c r="A7" s="1"/>
      <c r="G7" s="3"/>
    </row>
    <row r="8" spans="1:7" x14ac:dyDescent="0.25">
      <c r="A8" s="7" t="s">
        <v>52</v>
      </c>
      <c r="G8" s="3"/>
    </row>
    <row r="9" spans="1:7" x14ac:dyDescent="0.25">
      <c r="A9" s="1"/>
      <c r="D9" s="12" t="s">
        <v>29</v>
      </c>
      <c r="G9" s="3"/>
    </row>
    <row r="10" spans="1:7" x14ac:dyDescent="0.25">
      <c r="A10" s="8" t="s">
        <v>12</v>
      </c>
      <c r="D10" s="16" t="s">
        <v>17</v>
      </c>
      <c r="E10" s="42"/>
      <c r="G10" s="38">
        <f>D10*$E$6</f>
        <v>0</v>
      </c>
    </row>
    <row r="11" spans="1:7" x14ac:dyDescent="0.25">
      <c r="A11" s="8" t="s">
        <v>14</v>
      </c>
      <c r="D11" s="16" t="s">
        <v>43</v>
      </c>
      <c r="E11" s="42"/>
      <c r="G11" s="38">
        <f t="shared" ref="G11:G13" si="0">D11*$E$6</f>
        <v>0</v>
      </c>
    </row>
    <row r="12" spans="1:7" x14ac:dyDescent="0.25">
      <c r="A12" s="8" t="s">
        <v>13</v>
      </c>
      <c r="D12" s="16" t="s">
        <v>44</v>
      </c>
      <c r="E12" s="42"/>
      <c r="G12" s="38">
        <f t="shared" si="0"/>
        <v>0</v>
      </c>
    </row>
    <row r="13" spans="1:7" x14ac:dyDescent="0.25">
      <c r="A13" s="8" t="s">
        <v>15</v>
      </c>
      <c r="D13" s="16" t="s">
        <v>17</v>
      </c>
      <c r="E13" s="42"/>
      <c r="G13" s="38">
        <f t="shared" si="0"/>
        <v>0</v>
      </c>
    </row>
    <row r="15" spans="1:7" x14ac:dyDescent="0.25">
      <c r="A15" s="8" t="s">
        <v>16</v>
      </c>
      <c r="D15" s="17" t="s">
        <v>77</v>
      </c>
      <c r="E15" s="43"/>
      <c r="G15" s="3"/>
    </row>
    <row r="16" spans="1:7" x14ac:dyDescent="0.25">
      <c r="A16" s="1"/>
      <c r="G16" s="3"/>
    </row>
    <row r="17" spans="1:7" x14ac:dyDescent="0.25">
      <c r="A17" s="8" t="s">
        <v>31</v>
      </c>
      <c r="D17" s="17"/>
      <c r="E17" s="43"/>
      <c r="G17" s="38">
        <f>SUM(G10:G13)</f>
        <v>0</v>
      </c>
    </row>
    <row r="18" spans="1:7" ht="15.75" thickBot="1" x14ac:dyDescent="0.3">
      <c r="A18" s="8"/>
      <c r="D18" s="17"/>
      <c r="E18" s="43"/>
      <c r="G18" s="3"/>
    </row>
    <row r="19" spans="1:7" ht="15.75" thickBot="1" x14ac:dyDescent="0.3">
      <c r="A19" s="1" t="s">
        <v>65</v>
      </c>
      <c r="D19" s="45"/>
      <c r="G19" s="52">
        <f>G17*D19</f>
        <v>0</v>
      </c>
    </row>
    <row r="20" spans="1:7" ht="30.75" customHeight="1" x14ac:dyDescent="0.25">
      <c r="A20" s="1"/>
      <c r="G20" s="3"/>
    </row>
    <row r="21" spans="1:7" x14ac:dyDescent="0.25">
      <c r="A21" s="8" t="s">
        <v>19</v>
      </c>
      <c r="G21" s="40">
        <f>G17+G19</f>
        <v>0</v>
      </c>
    </row>
    <row r="22" spans="1:7" ht="15.75" thickBot="1" x14ac:dyDescent="0.3">
      <c r="A22" s="1"/>
      <c r="G22" s="3"/>
    </row>
    <row r="23" spans="1:7" ht="15.75" thickBot="1" x14ac:dyDescent="0.3">
      <c r="A23" s="1" t="s">
        <v>57</v>
      </c>
      <c r="D23" s="45"/>
      <c r="G23" s="46">
        <f>G21*D23</f>
        <v>0</v>
      </c>
    </row>
    <row r="24" spans="1:7" x14ac:dyDescent="0.25">
      <c r="A24" s="72" t="s">
        <v>58</v>
      </c>
      <c r="B24" s="73"/>
      <c r="C24" s="73"/>
      <c r="D24" s="73"/>
      <c r="E24" s="73"/>
      <c r="G24" s="47"/>
    </row>
    <row r="25" spans="1:7" x14ac:dyDescent="0.25">
      <c r="A25" s="1"/>
      <c r="G25" s="3"/>
    </row>
    <row r="26" spans="1:7" x14ac:dyDescent="0.25">
      <c r="A26" s="1" t="s">
        <v>59</v>
      </c>
      <c r="G26" s="46">
        <f>G21-G23</f>
        <v>0</v>
      </c>
    </row>
    <row r="27" spans="1:7" x14ac:dyDescent="0.25">
      <c r="A27" s="1"/>
      <c r="G27" s="3"/>
    </row>
    <row r="28" spans="1:7" x14ac:dyDescent="0.25">
      <c r="A28" s="7" t="s">
        <v>53</v>
      </c>
      <c r="G28" s="3"/>
    </row>
    <row r="29" spans="1:7" x14ac:dyDescent="0.25">
      <c r="A29" s="1"/>
      <c r="D29" s="12" t="s">
        <v>29</v>
      </c>
      <c r="G29" s="3"/>
    </row>
    <row r="30" spans="1:7" x14ac:dyDescent="0.25">
      <c r="A30" s="8" t="s">
        <v>21</v>
      </c>
      <c r="D30" s="16" t="s">
        <v>45</v>
      </c>
      <c r="E30" s="44"/>
      <c r="G30" s="38">
        <f>D30*$E$6</f>
        <v>0</v>
      </c>
    </row>
    <row r="31" spans="1:7" x14ac:dyDescent="0.25">
      <c r="A31" s="8" t="s">
        <v>22</v>
      </c>
      <c r="D31" s="16" t="s">
        <v>18</v>
      </c>
      <c r="E31" s="44"/>
      <c r="G31" s="38">
        <f t="shared" ref="G31:G34" si="1">D31*$E$6</f>
        <v>0</v>
      </c>
    </row>
    <row r="32" spans="1:7" x14ac:dyDescent="0.25">
      <c r="A32" s="8" t="s">
        <v>23</v>
      </c>
      <c r="D32" s="16" t="s">
        <v>46</v>
      </c>
      <c r="E32" s="44"/>
      <c r="G32" s="38">
        <f t="shared" si="1"/>
        <v>0</v>
      </c>
    </row>
    <row r="33" spans="1:7" x14ac:dyDescent="0.25">
      <c r="A33" s="8" t="s">
        <v>24</v>
      </c>
      <c r="D33" s="16" t="s">
        <v>47</v>
      </c>
      <c r="E33" s="44"/>
      <c r="G33" s="38">
        <f t="shared" si="1"/>
        <v>0</v>
      </c>
    </row>
    <row r="34" spans="1:7" x14ac:dyDescent="0.25">
      <c r="A34" s="8" t="s">
        <v>25</v>
      </c>
      <c r="D34" s="16" t="s">
        <v>48</v>
      </c>
      <c r="E34" s="44"/>
      <c r="G34" s="38">
        <f t="shared" si="1"/>
        <v>0</v>
      </c>
    </row>
    <row r="35" spans="1:7" x14ac:dyDescent="0.25">
      <c r="A35" s="8" t="s">
        <v>26</v>
      </c>
      <c r="D35" s="16" t="s">
        <v>78</v>
      </c>
      <c r="E35" s="18"/>
      <c r="G35" s="3"/>
    </row>
    <row r="36" spans="1:7" ht="30.75" customHeight="1" x14ac:dyDescent="0.25">
      <c r="A36" s="1"/>
      <c r="G36" s="3"/>
    </row>
    <row r="37" spans="1:7" x14ac:dyDescent="0.25">
      <c r="A37" s="8" t="s">
        <v>31</v>
      </c>
      <c r="D37" s="17"/>
      <c r="E37" s="43"/>
      <c r="G37" s="38">
        <f>SUM(G30:G34)</f>
        <v>0</v>
      </c>
    </row>
    <row r="38" spans="1:7" ht="15.75" thickBot="1" x14ac:dyDescent="0.3">
      <c r="A38" s="8"/>
      <c r="D38" s="17"/>
      <c r="E38" s="43"/>
      <c r="G38" s="3"/>
    </row>
    <row r="39" spans="1:7" ht="15.75" thickBot="1" x14ac:dyDescent="0.3">
      <c r="A39" s="1" t="s">
        <v>65</v>
      </c>
      <c r="D39" s="45"/>
      <c r="G39" s="52">
        <f>G37*D39</f>
        <v>0</v>
      </c>
    </row>
    <row r="40" spans="1:7" x14ac:dyDescent="0.25">
      <c r="A40" s="1"/>
      <c r="G40" s="3"/>
    </row>
    <row r="41" spans="1:7" x14ac:dyDescent="0.25">
      <c r="A41" s="8" t="s">
        <v>19</v>
      </c>
      <c r="G41" s="40">
        <f>G37+G39</f>
        <v>0</v>
      </c>
    </row>
    <row r="42" spans="1:7" ht="15.75" thickBot="1" x14ac:dyDescent="0.3">
      <c r="A42" s="1"/>
      <c r="G42" s="3"/>
    </row>
    <row r="43" spans="1:7" ht="15.75" thickBot="1" x14ac:dyDescent="0.3">
      <c r="A43" s="1" t="s">
        <v>57</v>
      </c>
      <c r="D43" s="45"/>
      <c r="G43" s="46">
        <f>G41*D43</f>
        <v>0</v>
      </c>
    </row>
    <row r="44" spans="1:7" x14ac:dyDescent="0.25">
      <c r="A44" s="72" t="s">
        <v>58</v>
      </c>
      <c r="B44" s="73"/>
      <c r="C44" s="73"/>
      <c r="D44" s="73"/>
      <c r="E44" s="73"/>
      <c r="G44" s="47"/>
    </row>
    <row r="45" spans="1:7" x14ac:dyDescent="0.25">
      <c r="A45" s="1"/>
      <c r="G45" s="3"/>
    </row>
    <row r="46" spans="1:7" x14ac:dyDescent="0.25">
      <c r="A46" s="1" t="s">
        <v>62</v>
      </c>
      <c r="G46" s="46">
        <f>G41-G43</f>
        <v>0</v>
      </c>
    </row>
    <row r="47" spans="1:7" x14ac:dyDescent="0.25">
      <c r="A47" s="1"/>
      <c r="G47" s="3"/>
    </row>
    <row r="48" spans="1:7" x14ac:dyDescent="0.25">
      <c r="A48" s="7" t="s">
        <v>60</v>
      </c>
      <c r="G48" s="3"/>
    </row>
    <row r="49" spans="1:7" x14ac:dyDescent="0.25">
      <c r="A49" s="1" t="s">
        <v>28</v>
      </c>
      <c r="G49" s="41">
        <f>G26+G46</f>
        <v>0</v>
      </c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</sheetData>
  <mergeCells count="2">
    <mergeCell ref="A24:E24"/>
    <mergeCell ref="A44:E4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2804-5384-4DD9-BD18-F7748780EFF2}">
  <dimension ref="A1:H24"/>
  <sheetViews>
    <sheetView workbookViewId="0">
      <selection activeCell="N16" sqref="N16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6.5703125" style="2" customWidth="1"/>
    <col min="8" max="16384" width="11.42578125" style="2"/>
  </cols>
  <sheetData>
    <row r="1" spans="1:8" x14ac:dyDescent="0.25">
      <c r="A1" s="13" t="s">
        <v>79</v>
      </c>
      <c r="B1" s="14"/>
      <c r="C1" s="14"/>
      <c r="D1" s="14"/>
      <c r="E1" s="14"/>
      <c r="F1" s="14"/>
      <c r="G1" s="14"/>
      <c r="H1" s="15"/>
    </row>
    <row r="2" spans="1:8" x14ac:dyDescent="0.25">
      <c r="A2" s="7"/>
      <c r="B2" s="87"/>
      <c r="C2" s="87"/>
      <c r="D2" s="87"/>
      <c r="E2" s="87"/>
      <c r="F2" s="87"/>
      <c r="G2" s="87"/>
      <c r="H2" s="3"/>
    </row>
    <row r="3" spans="1:8" x14ac:dyDescent="0.25">
      <c r="A3" s="1" t="s">
        <v>80</v>
      </c>
      <c r="B3" s="87"/>
      <c r="C3" s="87"/>
      <c r="D3" s="87"/>
      <c r="E3" s="87"/>
      <c r="F3" s="87"/>
      <c r="G3" s="87"/>
      <c r="H3" s="3"/>
    </row>
    <row r="4" spans="1:8" ht="15.75" customHeight="1" x14ac:dyDescent="0.25">
      <c r="A4" s="1"/>
      <c r="B4" s="87"/>
      <c r="C4" s="87"/>
      <c r="D4" s="87"/>
      <c r="E4" s="87"/>
      <c r="F4" s="87"/>
      <c r="G4" s="87"/>
      <c r="H4" s="3"/>
    </row>
    <row r="5" spans="1:8" ht="15.75" thickBot="1" x14ac:dyDescent="0.3">
      <c r="A5" s="93" t="s">
        <v>34</v>
      </c>
      <c r="B5" s="88"/>
      <c r="C5" s="88"/>
      <c r="D5" s="88"/>
      <c r="E5" s="88"/>
      <c r="F5" s="88"/>
      <c r="G5" s="87"/>
      <c r="H5" s="3"/>
    </row>
    <row r="6" spans="1:8" ht="37.5" customHeight="1" thickBot="1" x14ac:dyDescent="0.3">
      <c r="A6" s="84" t="s">
        <v>82</v>
      </c>
      <c r="B6" s="89"/>
      <c r="C6" s="89"/>
      <c r="D6" s="89"/>
      <c r="E6" s="89"/>
      <c r="F6" s="89"/>
      <c r="G6" s="85"/>
      <c r="H6" s="3"/>
    </row>
    <row r="7" spans="1:8" ht="31.5" customHeight="1" thickBot="1" x14ac:dyDescent="0.3">
      <c r="A7" s="84" t="s">
        <v>83</v>
      </c>
      <c r="B7" s="89"/>
      <c r="C7" s="89"/>
      <c r="D7" s="89"/>
      <c r="E7" s="89"/>
      <c r="F7" s="89"/>
      <c r="G7" s="85"/>
      <c r="H7" s="3"/>
    </row>
    <row r="8" spans="1:8" ht="15.75" thickBot="1" x14ac:dyDescent="0.3">
      <c r="A8" s="94" t="s">
        <v>84</v>
      </c>
      <c r="B8" s="87"/>
      <c r="C8" s="87"/>
      <c r="D8" s="87"/>
      <c r="E8" s="87"/>
      <c r="F8" s="87"/>
      <c r="G8" s="85"/>
      <c r="H8" s="3"/>
    </row>
    <row r="9" spans="1:8" x14ac:dyDescent="0.25">
      <c r="A9" s="94"/>
      <c r="B9" s="87"/>
      <c r="C9" s="87"/>
      <c r="D9" s="87"/>
      <c r="E9" s="87"/>
      <c r="F9" s="87"/>
      <c r="G9" s="91"/>
      <c r="H9" s="3"/>
    </row>
    <row r="10" spans="1:8" x14ac:dyDescent="0.25">
      <c r="A10" s="1" t="s">
        <v>90</v>
      </c>
      <c r="B10" s="87"/>
      <c r="C10" s="87"/>
      <c r="D10" s="87"/>
      <c r="E10" s="87"/>
      <c r="F10" s="87"/>
      <c r="G10" s="46">
        <f>SUM(G6:G8)</f>
        <v>0</v>
      </c>
      <c r="H10" s="3"/>
    </row>
    <row r="11" spans="1:8" x14ac:dyDescent="0.25">
      <c r="A11" s="86"/>
      <c r="B11" s="90"/>
      <c r="C11" s="90"/>
      <c r="D11" s="90"/>
      <c r="E11" s="90"/>
      <c r="F11" s="90"/>
      <c r="G11" s="91"/>
      <c r="H11" s="3"/>
    </row>
    <row r="12" spans="1:8" ht="15.75" thickBot="1" x14ac:dyDescent="0.3">
      <c r="A12" s="93" t="s">
        <v>85</v>
      </c>
      <c r="B12" s="88"/>
      <c r="C12" s="88"/>
      <c r="D12" s="88"/>
      <c r="E12" s="88"/>
      <c r="F12" s="88"/>
      <c r="G12" s="87"/>
      <c r="H12" s="3"/>
    </row>
    <row r="13" spans="1:8" ht="37.5" customHeight="1" thickBot="1" x14ac:dyDescent="0.3">
      <c r="A13" s="84" t="s">
        <v>86</v>
      </c>
      <c r="B13" s="89"/>
      <c r="C13" s="89"/>
      <c r="D13" s="89"/>
      <c r="E13" s="89"/>
      <c r="F13" s="89"/>
      <c r="G13" s="85"/>
      <c r="H13" s="3"/>
    </row>
    <row r="14" spans="1:8" ht="31.5" customHeight="1" thickBot="1" x14ac:dyDescent="0.3">
      <c r="A14" s="84" t="s">
        <v>87</v>
      </c>
      <c r="B14" s="89"/>
      <c r="C14" s="89"/>
      <c r="D14" s="89"/>
      <c r="E14" s="89"/>
      <c r="F14" s="89"/>
      <c r="G14" s="85"/>
      <c r="H14" s="3"/>
    </row>
    <row r="15" spans="1:8" ht="39.75" customHeight="1" thickBot="1" x14ac:dyDescent="0.3">
      <c r="A15" s="95" t="s">
        <v>88</v>
      </c>
      <c r="B15" s="96"/>
      <c r="C15" s="96"/>
      <c r="D15" s="96"/>
      <c r="E15" s="96"/>
      <c r="F15" s="87"/>
      <c r="G15" s="85"/>
      <c r="H15" s="3"/>
    </row>
    <row r="16" spans="1:8" ht="39.75" customHeight="1" thickBot="1" x14ac:dyDescent="0.3">
      <c r="A16" s="95" t="s">
        <v>89</v>
      </c>
      <c r="B16" s="96"/>
      <c r="C16" s="96"/>
      <c r="D16" s="96"/>
      <c r="E16" s="96"/>
      <c r="F16" s="87"/>
      <c r="G16" s="85"/>
      <c r="H16" s="3"/>
    </row>
    <row r="17" spans="1:8" ht="15.75" thickBot="1" x14ac:dyDescent="0.3">
      <c r="A17" s="86"/>
      <c r="B17" s="90"/>
      <c r="C17" s="90"/>
      <c r="D17" s="90"/>
      <c r="E17" s="90"/>
      <c r="F17" s="90"/>
      <c r="G17" s="91"/>
      <c r="H17" s="3"/>
    </row>
    <row r="18" spans="1:8" ht="39.75" customHeight="1" thickBot="1" x14ac:dyDescent="0.3">
      <c r="A18" s="95" t="s">
        <v>81</v>
      </c>
      <c r="B18" s="96"/>
      <c r="C18" s="96"/>
      <c r="D18" s="96"/>
      <c r="E18" s="96"/>
      <c r="F18" s="87"/>
      <c r="G18" s="85"/>
      <c r="H18" s="3"/>
    </row>
    <row r="19" spans="1:8" x14ac:dyDescent="0.25">
      <c r="A19" s="86"/>
      <c r="B19" s="90"/>
      <c r="C19" s="90"/>
      <c r="D19" s="90"/>
      <c r="E19" s="90"/>
      <c r="F19" s="90"/>
      <c r="G19" s="91"/>
      <c r="H19" s="3"/>
    </row>
    <row r="20" spans="1:8" x14ac:dyDescent="0.25">
      <c r="A20" s="1" t="s">
        <v>93</v>
      </c>
      <c r="B20" s="87"/>
      <c r="C20" s="87"/>
      <c r="D20" s="87"/>
      <c r="E20" s="87"/>
      <c r="F20" s="87"/>
      <c r="G20" s="46">
        <f>SUM(G13:G18)</f>
        <v>0</v>
      </c>
      <c r="H20" s="3"/>
    </row>
    <row r="21" spans="1:8" x14ac:dyDescent="0.25">
      <c r="A21" s="86"/>
      <c r="B21" s="90"/>
      <c r="C21" s="90"/>
      <c r="D21" s="90"/>
      <c r="E21" s="90"/>
      <c r="F21" s="90"/>
      <c r="G21" s="91"/>
      <c r="H21" s="3"/>
    </row>
    <row r="22" spans="1:8" ht="15.75" thickBot="1" x14ac:dyDescent="0.3">
      <c r="A22" s="7" t="s">
        <v>60</v>
      </c>
      <c r="B22" s="87"/>
      <c r="C22" s="87"/>
      <c r="D22" s="87"/>
      <c r="E22" s="87"/>
      <c r="F22" s="87"/>
      <c r="G22" s="87"/>
      <c r="H22" s="3"/>
    </row>
    <row r="23" spans="1:8" ht="15.75" thickBot="1" x14ac:dyDescent="0.3">
      <c r="A23" s="1" t="s">
        <v>28</v>
      </c>
      <c r="B23" s="87"/>
      <c r="C23" s="87"/>
      <c r="D23" s="87"/>
      <c r="E23" s="87"/>
      <c r="F23" s="87"/>
      <c r="G23" s="92">
        <f>G10+G20</f>
        <v>0</v>
      </c>
      <c r="H23" s="3"/>
    </row>
    <row r="24" spans="1:8" ht="15.75" thickBot="1" x14ac:dyDescent="0.3">
      <c r="A24" s="9"/>
      <c r="B24" s="10"/>
      <c r="C24" s="10"/>
      <c r="D24" s="10"/>
      <c r="E24" s="10"/>
      <c r="F24" s="10"/>
      <c r="G24" s="10"/>
      <c r="H24" s="11"/>
    </row>
  </sheetData>
  <mergeCells count="7">
    <mergeCell ref="A16:E16"/>
    <mergeCell ref="A18:E18"/>
    <mergeCell ref="A6:F6"/>
    <mergeCell ref="A7:F7"/>
    <mergeCell ref="A13:F13"/>
    <mergeCell ref="A14:F14"/>
    <mergeCell ref="A15:E1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3"/>
  <sheetViews>
    <sheetView topLeftCell="A28" workbookViewId="0">
      <selection activeCell="J49" sqref="J49"/>
    </sheetView>
  </sheetViews>
  <sheetFormatPr baseColWidth="10" defaultColWidth="11.42578125" defaultRowHeight="15" x14ac:dyDescent="0.25"/>
  <cols>
    <col min="1" max="6" width="11.42578125" style="2"/>
    <col min="7" max="7" width="20.4257812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3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25">
      <c r="A2" s="1"/>
      <c r="K2" s="3"/>
    </row>
    <row r="3" spans="1:19" x14ac:dyDescent="0.25">
      <c r="A3" s="7" t="s">
        <v>63</v>
      </c>
      <c r="K3" s="3"/>
    </row>
    <row r="4" spans="1:19" x14ac:dyDescent="0.25">
      <c r="A4" s="1"/>
      <c r="K4" s="3"/>
    </row>
    <row r="5" spans="1:19" x14ac:dyDescent="0.25">
      <c r="A5" s="1" t="s">
        <v>54</v>
      </c>
      <c r="G5" s="50">
        <f>'Anlagengruppe 1'!G26</f>
        <v>0</v>
      </c>
      <c r="K5" s="3"/>
      <c r="S5" s="30"/>
    </row>
    <row r="6" spans="1:19" x14ac:dyDescent="0.25">
      <c r="A6" s="21"/>
      <c r="B6" s="22"/>
      <c r="C6" s="22"/>
      <c r="D6" s="22"/>
      <c r="E6" s="22"/>
      <c r="F6" s="22"/>
      <c r="G6" s="23"/>
      <c r="K6" s="3"/>
    </row>
    <row r="7" spans="1:19" x14ac:dyDescent="0.25">
      <c r="A7" s="1"/>
      <c r="G7" s="24"/>
      <c r="K7" s="3"/>
    </row>
    <row r="8" spans="1:19" x14ac:dyDescent="0.25">
      <c r="A8" s="1" t="s">
        <v>75</v>
      </c>
      <c r="G8" s="50">
        <f>'Anlagengruppe 3'!G26</f>
        <v>0</v>
      </c>
      <c r="K8" s="3"/>
    </row>
    <row r="9" spans="1:19" x14ac:dyDescent="0.25">
      <c r="A9" s="21"/>
      <c r="B9" s="22"/>
      <c r="C9" s="22"/>
      <c r="D9" s="22"/>
      <c r="E9" s="22"/>
      <c r="F9" s="22"/>
      <c r="G9" s="23"/>
      <c r="K9" s="3"/>
    </row>
    <row r="10" spans="1:19" x14ac:dyDescent="0.25">
      <c r="A10" s="1"/>
      <c r="G10" s="23"/>
      <c r="K10" s="3"/>
    </row>
    <row r="11" spans="1:19" x14ac:dyDescent="0.25">
      <c r="A11" s="1" t="s">
        <v>55</v>
      </c>
      <c r="G11" s="50">
        <f>'Anlagengruppe 4'!G26</f>
        <v>0</v>
      </c>
      <c r="K11" s="3"/>
    </row>
    <row r="12" spans="1:19" x14ac:dyDescent="0.25">
      <c r="A12" s="21"/>
      <c r="B12" s="22"/>
      <c r="C12" s="22"/>
      <c r="D12" s="22"/>
      <c r="E12" s="22"/>
      <c r="F12" s="22"/>
      <c r="G12" s="23"/>
      <c r="K12" s="3"/>
    </row>
    <row r="13" spans="1:19" x14ac:dyDescent="0.25">
      <c r="A13" s="1"/>
      <c r="G13" s="24"/>
      <c r="K13" s="3"/>
    </row>
    <row r="14" spans="1:19" x14ac:dyDescent="0.25">
      <c r="A14" s="1" t="s">
        <v>76</v>
      </c>
      <c r="G14" s="50">
        <f>'Anlagengruppe 5'!G26</f>
        <v>0</v>
      </c>
      <c r="K14" s="3"/>
    </row>
    <row r="15" spans="1:19" x14ac:dyDescent="0.25">
      <c r="A15" s="21"/>
      <c r="B15" s="22"/>
      <c r="C15" s="22"/>
      <c r="D15" s="22"/>
      <c r="E15" s="22"/>
      <c r="F15" s="22"/>
      <c r="G15" s="23"/>
      <c r="K15" s="3"/>
    </row>
    <row r="16" spans="1:19" x14ac:dyDescent="0.25">
      <c r="A16" s="1"/>
      <c r="G16" s="24"/>
      <c r="K16" s="3"/>
    </row>
    <row r="17" spans="1:11" x14ac:dyDescent="0.25">
      <c r="A17" s="1" t="s">
        <v>91</v>
      </c>
      <c r="G17" s="50">
        <f>'Besondere Leistungen'!G10</f>
        <v>0</v>
      </c>
      <c r="K17" s="3"/>
    </row>
    <row r="18" spans="1:11" x14ac:dyDescent="0.25">
      <c r="A18" s="21"/>
      <c r="B18" s="22"/>
      <c r="C18" s="22"/>
      <c r="D18" s="22"/>
      <c r="E18" s="22"/>
      <c r="F18" s="22"/>
      <c r="G18" s="23"/>
      <c r="K18" s="3"/>
    </row>
    <row r="19" spans="1:11" x14ac:dyDescent="0.25">
      <c r="A19" s="1"/>
      <c r="G19" s="24"/>
      <c r="K19" s="3"/>
    </row>
    <row r="20" spans="1:11" x14ac:dyDescent="0.25">
      <c r="A20" s="1" t="s">
        <v>31</v>
      </c>
      <c r="G20" s="50">
        <f>G8+G11+G14+G17+G5</f>
        <v>0</v>
      </c>
      <c r="K20" s="3"/>
    </row>
    <row r="21" spans="1:11" x14ac:dyDescent="0.25">
      <c r="A21" s="21"/>
      <c r="B21" s="22"/>
      <c r="C21" s="22"/>
      <c r="D21" s="22"/>
      <c r="E21" s="22"/>
      <c r="F21" s="22"/>
      <c r="G21" s="23"/>
      <c r="K21" s="3"/>
    </row>
    <row r="22" spans="1:11" x14ac:dyDescent="0.25">
      <c r="A22" s="1"/>
      <c r="G22" s="23"/>
      <c r="K22" s="3"/>
    </row>
    <row r="23" spans="1:11" x14ac:dyDescent="0.25">
      <c r="A23" s="1" t="s">
        <v>32</v>
      </c>
      <c r="G23" s="49">
        <f>G17*Grundlagen!G16</f>
        <v>0</v>
      </c>
      <c r="K23" s="3"/>
    </row>
    <row r="24" spans="1:11" ht="15.75" thickBot="1" x14ac:dyDescent="0.3">
      <c r="A24" s="25"/>
      <c r="B24" s="26"/>
      <c r="C24" s="26"/>
      <c r="D24" s="26"/>
      <c r="E24" s="26"/>
      <c r="F24" s="26"/>
      <c r="G24" s="27"/>
      <c r="K24" s="3"/>
    </row>
    <row r="25" spans="1:11" ht="15.75" thickTop="1" x14ac:dyDescent="0.25">
      <c r="A25" s="7" t="s">
        <v>33</v>
      </c>
      <c r="B25" s="20"/>
      <c r="C25" s="20"/>
      <c r="D25" s="20"/>
      <c r="E25" s="20"/>
      <c r="F25" s="20"/>
      <c r="G25" s="48">
        <f>G17+G23</f>
        <v>0</v>
      </c>
      <c r="K25" s="3"/>
    </row>
    <row r="26" spans="1:11" x14ac:dyDescent="0.25">
      <c r="A26" s="1"/>
      <c r="G26" s="24"/>
      <c r="K26" s="3"/>
    </row>
    <row r="27" spans="1:11" x14ac:dyDescent="0.25">
      <c r="A27" s="1"/>
      <c r="K27" s="3"/>
    </row>
    <row r="28" spans="1:11" x14ac:dyDescent="0.25">
      <c r="A28" s="7" t="s">
        <v>64</v>
      </c>
      <c r="K28" s="3"/>
    </row>
    <row r="29" spans="1:11" x14ac:dyDescent="0.25">
      <c r="A29" s="7"/>
      <c r="K29" s="3"/>
    </row>
    <row r="30" spans="1:11" x14ac:dyDescent="0.25">
      <c r="A30" s="1" t="s">
        <v>54</v>
      </c>
      <c r="G30" s="50">
        <f>'Anlagengruppe 1'!G46</f>
        <v>0</v>
      </c>
      <c r="K30" s="3"/>
    </row>
    <row r="31" spans="1:11" x14ac:dyDescent="0.25">
      <c r="A31" s="21"/>
      <c r="B31" s="22"/>
      <c r="C31" s="22"/>
      <c r="D31" s="22"/>
      <c r="E31" s="22"/>
      <c r="F31" s="22"/>
      <c r="G31" s="23"/>
      <c r="K31" s="3"/>
    </row>
    <row r="32" spans="1:11" x14ac:dyDescent="0.25">
      <c r="A32" s="1"/>
      <c r="G32" s="24"/>
      <c r="K32" s="3"/>
    </row>
    <row r="33" spans="1:11" x14ac:dyDescent="0.25">
      <c r="A33" s="1" t="s">
        <v>75</v>
      </c>
      <c r="G33" s="50">
        <f>'Anlagengruppe 3'!G26</f>
        <v>0</v>
      </c>
      <c r="K33" s="3"/>
    </row>
    <row r="34" spans="1:11" x14ac:dyDescent="0.25">
      <c r="A34" s="21"/>
      <c r="B34" s="22"/>
      <c r="C34" s="22"/>
      <c r="D34" s="22"/>
      <c r="E34" s="22"/>
      <c r="F34" s="22"/>
      <c r="G34" s="23"/>
      <c r="K34" s="3"/>
    </row>
    <row r="35" spans="1:11" x14ac:dyDescent="0.25">
      <c r="A35" s="1"/>
      <c r="G35" s="23"/>
      <c r="K35" s="3"/>
    </row>
    <row r="36" spans="1:11" x14ac:dyDescent="0.25">
      <c r="A36" s="1" t="s">
        <v>55</v>
      </c>
      <c r="G36" s="50">
        <f>'Anlagengruppe 4'!G46</f>
        <v>0</v>
      </c>
      <c r="K36" s="3"/>
    </row>
    <row r="37" spans="1:11" x14ac:dyDescent="0.25">
      <c r="A37" s="21"/>
      <c r="B37" s="22"/>
      <c r="C37" s="22"/>
      <c r="D37" s="22"/>
      <c r="E37" s="22"/>
      <c r="F37" s="22"/>
      <c r="G37" s="23"/>
      <c r="K37" s="3"/>
    </row>
    <row r="38" spans="1:11" x14ac:dyDescent="0.25">
      <c r="A38" s="1"/>
      <c r="G38" s="24"/>
      <c r="K38" s="3"/>
    </row>
    <row r="39" spans="1:11" x14ac:dyDescent="0.25">
      <c r="A39" s="1" t="s">
        <v>76</v>
      </c>
      <c r="G39" s="50">
        <f>'Anlagengruppe 5'!G46</f>
        <v>0</v>
      </c>
      <c r="K39" s="3"/>
    </row>
    <row r="40" spans="1:11" x14ac:dyDescent="0.25">
      <c r="A40" s="21"/>
      <c r="B40" s="22"/>
      <c r="C40" s="22"/>
      <c r="D40" s="22"/>
      <c r="E40" s="22"/>
      <c r="F40" s="22"/>
      <c r="G40" s="23"/>
      <c r="K40" s="3"/>
    </row>
    <row r="41" spans="1:11" x14ac:dyDescent="0.25">
      <c r="A41" s="1"/>
      <c r="G41" s="24"/>
      <c r="K41" s="3"/>
    </row>
    <row r="42" spans="1:11" x14ac:dyDescent="0.25">
      <c r="A42" s="1" t="s">
        <v>92</v>
      </c>
      <c r="G42" s="50">
        <f>'Besondere Leistungen'!G20</f>
        <v>0</v>
      </c>
      <c r="K42" s="3"/>
    </row>
    <row r="43" spans="1:11" x14ac:dyDescent="0.25">
      <c r="A43" s="21"/>
      <c r="B43" s="22"/>
      <c r="C43" s="22"/>
      <c r="D43" s="22"/>
      <c r="E43" s="22"/>
      <c r="F43" s="22"/>
      <c r="G43" s="23"/>
      <c r="K43" s="3"/>
    </row>
    <row r="44" spans="1:11" x14ac:dyDescent="0.25">
      <c r="A44" s="1"/>
      <c r="G44" s="24"/>
      <c r="K44" s="3"/>
    </row>
    <row r="45" spans="1:11" x14ac:dyDescent="0.25">
      <c r="A45" s="1" t="s">
        <v>31</v>
      </c>
      <c r="G45" s="50">
        <f>G30+G33+G36+G39+G42</f>
        <v>0</v>
      </c>
      <c r="K45" s="3"/>
    </row>
    <row r="46" spans="1:11" x14ac:dyDescent="0.25">
      <c r="A46" s="21"/>
      <c r="B46" s="22"/>
      <c r="C46" s="22"/>
      <c r="D46" s="22"/>
      <c r="E46" s="22"/>
      <c r="F46" s="22"/>
      <c r="G46" s="23"/>
      <c r="K46" s="3"/>
    </row>
    <row r="47" spans="1:11" x14ac:dyDescent="0.25">
      <c r="A47" s="1"/>
      <c r="G47" s="23"/>
      <c r="K47" s="3"/>
    </row>
    <row r="48" spans="1:11" x14ac:dyDescent="0.25">
      <c r="A48" s="1" t="s">
        <v>32</v>
      </c>
      <c r="G48" s="49">
        <f>G45*Grundlagen!G16</f>
        <v>0</v>
      </c>
      <c r="K48" s="3"/>
    </row>
    <row r="49" spans="1:17" ht="15.75" thickBot="1" x14ac:dyDescent="0.3">
      <c r="A49" s="25"/>
      <c r="B49" s="26"/>
      <c r="C49" s="26"/>
      <c r="D49" s="26"/>
      <c r="E49" s="26"/>
      <c r="F49" s="26"/>
      <c r="G49" s="27"/>
      <c r="K49" s="3"/>
    </row>
    <row r="50" spans="1:17" ht="15.75" thickTop="1" x14ac:dyDescent="0.25">
      <c r="A50" s="7" t="s">
        <v>37</v>
      </c>
      <c r="B50" s="20"/>
      <c r="C50" s="20"/>
      <c r="D50" s="20"/>
      <c r="E50" s="20"/>
      <c r="F50" s="20"/>
      <c r="G50" s="48">
        <f>G45+G48</f>
        <v>0</v>
      </c>
      <c r="K50" s="3"/>
    </row>
    <row r="51" spans="1:17" x14ac:dyDescent="0.25">
      <c r="A51" s="7"/>
      <c r="B51" s="20"/>
      <c r="C51" s="20"/>
      <c r="D51" s="20"/>
      <c r="E51" s="20"/>
      <c r="F51" s="20"/>
      <c r="G51" s="35"/>
      <c r="K51" s="3"/>
    </row>
    <row r="52" spans="1:17" s="20" customFormat="1" x14ac:dyDescent="0.25">
      <c r="A52" s="7" t="s">
        <v>67</v>
      </c>
      <c r="K52" s="28"/>
    </row>
    <row r="53" spans="1:17" x14ac:dyDescent="0.25">
      <c r="A53" s="1"/>
      <c r="K53" s="3"/>
    </row>
    <row r="54" spans="1:17" x14ac:dyDescent="0.25">
      <c r="A54" s="1" t="s">
        <v>34</v>
      </c>
      <c r="G54" s="51">
        <f>G25</f>
        <v>0</v>
      </c>
      <c r="K54" s="3"/>
    </row>
    <row r="55" spans="1:17" x14ac:dyDescent="0.25">
      <c r="A55" s="1" t="s">
        <v>35</v>
      </c>
      <c r="G55" s="51">
        <f>G50</f>
        <v>0</v>
      </c>
      <c r="K55" s="3"/>
    </row>
    <row r="56" spans="1:17" ht="15.75" thickBot="1" x14ac:dyDescent="0.3">
      <c r="A56" s="25"/>
      <c r="B56" s="26"/>
      <c r="C56" s="26"/>
      <c r="D56" s="26"/>
      <c r="E56" s="26"/>
      <c r="F56" s="26"/>
      <c r="G56" s="26"/>
      <c r="H56" s="26"/>
      <c r="I56" s="26"/>
      <c r="J56" s="26"/>
      <c r="K56" s="29"/>
    </row>
    <row r="57" spans="1:17" ht="22.5" thickTop="1" thickBot="1" x14ac:dyDescent="0.4">
      <c r="A57" s="75" t="s">
        <v>36</v>
      </c>
      <c r="B57" s="76"/>
      <c r="C57" s="76"/>
      <c r="D57" s="76"/>
      <c r="E57" s="76"/>
      <c r="F57" s="76"/>
      <c r="G57" s="76"/>
      <c r="H57" s="33"/>
      <c r="I57" s="77">
        <f>G54+G55</f>
        <v>0</v>
      </c>
      <c r="J57" s="78"/>
      <c r="K57" s="79"/>
      <c r="L57" s="31"/>
      <c r="M57" s="32"/>
      <c r="O57" s="74"/>
      <c r="P57" s="74"/>
      <c r="Q57" s="74"/>
    </row>
    <row r="58" spans="1:17" ht="15.75" thickBot="1" x14ac:dyDescent="0.3">
      <c r="A58" s="9"/>
      <c r="B58" s="10"/>
      <c r="C58" s="10"/>
      <c r="D58" s="10"/>
      <c r="E58" s="10"/>
      <c r="F58" s="10"/>
      <c r="G58" s="10"/>
      <c r="H58" s="10"/>
      <c r="I58" s="10"/>
      <c r="J58" s="10"/>
      <c r="K58" s="11"/>
      <c r="L58" s="1"/>
    </row>
    <row r="63" spans="1:17" x14ac:dyDescent="0.25">
      <c r="G63" s="39"/>
    </row>
  </sheetData>
  <mergeCells count="3">
    <mergeCell ref="O57:Q57"/>
    <mergeCell ref="A57:G57"/>
    <mergeCell ref="I57:K57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workbookViewId="0">
      <selection activeCell="H25" sqref="H25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3" t="s">
        <v>68</v>
      </c>
      <c r="B1" s="14"/>
      <c r="C1" s="14"/>
      <c r="D1" s="14"/>
      <c r="E1" s="14"/>
      <c r="F1" s="14"/>
      <c r="G1" s="14"/>
      <c r="H1" s="15"/>
    </row>
    <row r="2" spans="1:8" x14ac:dyDescent="0.25">
      <c r="A2" s="1"/>
      <c r="H2" s="3"/>
    </row>
    <row r="3" spans="1:8" ht="29.25" customHeight="1" x14ac:dyDescent="0.25">
      <c r="A3" s="61" t="s">
        <v>61</v>
      </c>
      <c r="B3" s="62"/>
      <c r="C3" s="62"/>
      <c r="D3" s="62"/>
      <c r="E3" s="62"/>
      <c r="F3" s="62"/>
      <c r="G3" s="62"/>
      <c r="H3" s="69"/>
    </row>
    <row r="4" spans="1:8" x14ac:dyDescent="0.25">
      <c r="A4" s="1"/>
      <c r="H4" s="3"/>
    </row>
    <row r="5" spans="1:8" ht="15.75" thickBot="1" x14ac:dyDescent="0.3">
      <c r="A5" s="7" t="s">
        <v>69</v>
      </c>
      <c r="H5" s="3"/>
    </row>
    <row r="6" spans="1:8" ht="15.75" thickBot="1" x14ac:dyDescent="0.3">
      <c r="A6" s="1" t="s">
        <v>38</v>
      </c>
      <c r="G6" s="80"/>
      <c r="H6" s="81"/>
    </row>
    <row r="7" spans="1:8" x14ac:dyDescent="0.25">
      <c r="A7" s="1"/>
      <c r="H7" s="3"/>
    </row>
    <row r="8" spans="1:8" ht="15.75" thickBot="1" x14ac:dyDescent="0.3">
      <c r="A8" s="7" t="s">
        <v>70</v>
      </c>
      <c r="H8" s="3"/>
    </row>
    <row r="9" spans="1:8" ht="15.75" thickBot="1" x14ac:dyDescent="0.3">
      <c r="A9" s="1" t="s">
        <v>38</v>
      </c>
      <c r="G9" s="82"/>
      <c r="H9" s="83"/>
    </row>
    <row r="10" spans="1:8" x14ac:dyDescent="0.25">
      <c r="A10" s="1"/>
      <c r="H10" s="3"/>
    </row>
    <row r="11" spans="1:8" ht="15.75" thickBot="1" x14ac:dyDescent="0.3">
      <c r="A11" s="7" t="s">
        <v>71</v>
      </c>
      <c r="H11" s="3"/>
    </row>
    <row r="12" spans="1:8" ht="15.75" thickBot="1" x14ac:dyDescent="0.3">
      <c r="A12" s="1" t="s">
        <v>38</v>
      </c>
      <c r="G12" s="82"/>
      <c r="H12" s="83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Grundlagen</vt:lpstr>
      <vt:lpstr>Anlagengruppe 1</vt:lpstr>
      <vt:lpstr>Anlagengruppe 3</vt:lpstr>
      <vt:lpstr>Anlagengruppe 4</vt:lpstr>
      <vt:lpstr>Anlagengruppe 5</vt:lpstr>
      <vt:lpstr>Besondere Leistungen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2026-06-23T09:55:07Z</dcterms:modified>
</cp:coreProperties>
</file>